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440" windowHeight="12300"/>
  </bookViews>
  <sheets>
    <sheet name=" изм до 2025" sheetId="3" r:id="rId1"/>
  </sheets>
  <definedNames>
    <definedName name="_xlnm.Print_Titles" localSheetId="0">' изм до 2025'!$7:$7</definedName>
    <definedName name="_xlnm.Print_Area" localSheetId="0">' изм до 2025'!$A$1:$I$189</definedName>
  </definedNames>
  <calcPr calcId="145621"/>
</workbook>
</file>

<file path=xl/calcChain.xml><?xml version="1.0" encoding="utf-8"?>
<calcChain xmlns="http://schemas.openxmlformats.org/spreadsheetml/2006/main">
  <c r="F136" i="3" l="1"/>
  <c r="F130" i="3" s="1"/>
  <c r="F131" i="3"/>
  <c r="D52" i="3"/>
  <c r="E50" i="3"/>
  <c r="F50" i="3"/>
  <c r="I50" i="3"/>
  <c r="F45" i="3"/>
  <c r="G9" i="3"/>
  <c r="H9" i="3"/>
  <c r="F129" i="3"/>
  <c r="F9" i="3" l="1"/>
  <c r="F132" i="3"/>
  <c r="G130" i="3"/>
  <c r="H130" i="3"/>
  <c r="G131" i="3"/>
  <c r="H131" i="3"/>
  <c r="I131" i="3"/>
  <c r="D163" i="3" l="1"/>
  <c r="D162" i="3"/>
  <c r="D161" i="3"/>
  <c r="D160" i="3"/>
  <c r="D159" i="3"/>
  <c r="I158" i="3"/>
  <c r="H158" i="3"/>
  <c r="G158" i="3"/>
  <c r="F158" i="3"/>
  <c r="E158" i="3"/>
  <c r="D158" i="3" l="1"/>
  <c r="D145" i="3"/>
  <c r="F139" i="3"/>
  <c r="F134" i="3" s="1"/>
  <c r="F140" i="3"/>
  <c r="E143" i="3"/>
  <c r="F144" i="3"/>
  <c r="E144" i="3" s="1"/>
  <c r="E142" i="3"/>
  <c r="F141" i="3"/>
  <c r="E141" i="3" s="1"/>
  <c r="I140" i="3"/>
  <c r="H140" i="3"/>
  <c r="G140" i="3"/>
  <c r="D140" i="3" l="1"/>
  <c r="F47" i="3"/>
  <c r="G132" i="3"/>
  <c r="E132" i="3"/>
  <c r="E46" i="3"/>
  <c r="F133" i="3"/>
  <c r="F128" i="3" s="1"/>
  <c r="G133" i="3"/>
  <c r="H133" i="3"/>
  <c r="I133" i="3"/>
  <c r="E133" i="3"/>
  <c r="F152" i="3"/>
  <c r="F46" i="3"/>
  <c r="G46" i="3"/>
  <c r="H46" i="3"/>
  <c r="I46" i="3"/>
  <c r="E130" i="3"/>
  <c r="E131" i="3"/>
  <c r="E134" i="3"/>
  <c r="I130" i="3"/>
  <c r="H47" i="3"/>
  <c r="G56" i="3"/>
  <c r="H134" i="3"/>
  <c r="E104" i="3"/>
  <c r="D109" i="3"/>
  <c r="D108" i="3"/>
  <c r="D107" i="3"/>
  <c r="D106" i="3"/>
  <c r="D105" i="3"/>
  <c r="I104" i="3"/>
  <c r="H104" i="3"/>
  <c r="G104" i="3"/>
  <c r="F104" i="3"/>
  <c r="D97" i="3"/>
  <c r="D96" i="3"/>
  <c r="D95" i="3"/>
  <c r="D94" i="3"/>
  <c r="D93" i="3"/>
  <c r="I92" i="3"/>
  <c r="H92" i="3"/>
  <c r="G92" i="3"/>
  <c r="F92" i="3"/>
  <c r="E92" i="3"/>
  <c r="D104" i="3" l="1"/>
  <c r="D92" i="3"/>
  <c r="D175" i="3"/>
  <c r="D174" i="3"/>
  <c r="D173" i="3"/>
  <c r="D172" i="3"/>
  <c r="D171" i="3"/>
  <c r="I170" i="3"/>
  <c r="H170" i="3"/>
  <c r="G170" i="3"/>
  <c r="F170" i="3"/>
  <c r="E170" i="3"/>
  <c r="D170" i="3" l="1"/>
  <c r="E56" i="3"/>
  <c r="E80" i="3"/>
  <c r="E74" i="3"/>
  <c r="F56" i="3"/>
  <c r="H56" i="3"/>
  <c r="I56" i="3"/>
  <c r="D56" i="3" l="1"/>
  <c r="E125" i="3"/>
  <c r="E47" i="3"/>
  <c r="E98" i="3"/>
  <c r="F164" i="3"/>
  <c r="G164" i="3"/>
  <c r="H164" i="3"/>
  <c r="I164" i="3"/>
  <c r="E164" i="3"/>
  <c r="D165" i="3"/>
  <c r="D166" i="3"/>
  <c r="D167" i="3"/>
  <c r="D168" i="3"/>
  <c r="D169" i="3"/>
  <c r="D164" i="3" l="1"/>
  <c r="D21" i="3" l="1"/>
  <c r="D22" i="3"/>
  <c r="D23" i="3"/>
  <c r="D24" i="3"/>
  <c r="D25" i="3"/>
  <c r="D27" i="3"/>
  <c r="D28" i="3"/>
  <c r="D29" i="3"/>
  <c r="D30" i="3"/>
  <c r="D31" i="3"/>
  <c r="D33" i="3"/>
  <c r="D34" i="3"/>
  <c r="D35" i="3"/>
  <c r="D36" i="3"/>
  <c r="D37" i="3"/>
  <c r="D39" i="3"/>
  <c r="D40" i="3"/>
  <c r="D41" i="3"/>
  <c r="D42" i="3"/>
  <c r="D43" i="3"/>
  <c r="D45" i="3"/>
  <c r="D51" i="3"/>
  <c r="D53" i="3"/>
  <c r="D54" i="3"/>
  <c r="D55" i="3"/>
  <c r="D57" i="3"/>
  <c r="D58" i="3"/>
  <c r="D59" i="3"/>
  <c r="D60" i="3"/>
  <c r="D61" i="3"/>
  <c r="D63" i="3"/>
  <c r="D64" i="3"/>
  <c r="D65" i="3"/>
  <c r="D66" i="3"/>
  <c r="D67" i="3"/>
  <c r="D69" i="3"/>
  <c r="D70" i="3"/>
  <c r="D71" i="3"/>
  <c r="D72" i="3"/>
  <c r="D73" i="3"/>
  <c r="D75" i="3"/>
  <c r="D76" i="3"/>
  <c r="D77" i="3"/>
  <c r="D78" i="3"/>
  <c r="D79" i="3"/>
  <c r="D81" i="3"/>
  <c r="D82" i="3"/>
  <c r="D83" i="3"/>
  <c r="D84" i="3"/>
  <c r="D85" i="3"/>
  <c r="D87" i="3"/>
  <c r="D88" i="3"/>
  <c r="D89" i="3"/>
  <c r="D90" i="3"/>
  <c r="D91" i="3"/>
  <c r="D99" i="3"/>
  <c r="D100" i="3"/>
  <c r="D101" i="3"/>
  <c r="D102" i="3"/>
  <c r="D103" i="3"/>
  <c r="D111" i="3"/>
  <c r="D117" i="3"/>
  <c r="D118" i="3"/>
  <c r="D119" i="3"/>
  <c r="D120" i="3"/>
  <c r="D121" i="3"/>
  <c r="D123" i="3"/>
  <c r="D124" i="3"/>
  <c r="D125" i="3"/>
  <c r="D126" i="3"/>
  <c r="D127" i="3"/>
  <c r="D129" i="3"/>
  <c r="D135" i="3"/>
  <c r="D136" i="3"/>
  <c r="D137" i="3"/>
  <c r="D138" i="3"/>
  <c r="D139" i="3"/>
  <c r="D147" i="3"/>
  <c r="D148" i="3"/>
  <c r="D149" i="3"/>
  <c r="D150" i="3"/>
  <c r="D151" i="3"/>
  <c r="D153" i="3"/>
  <c r="D154" i="3"/>
  <c r="D155" i="3"/>
  <c r="D156" i="3"/>
  <c r="D157" i="3"/>
  <c r="D177" i="3"/>
  <c r="D180" i="3"/>
  <c r="D181" i="3"/>
  <c r="D183" i="3"/>
  <c r="D184" i="3"/>
  <c r="D185" i="3"/>
  <c r="D186" i="3"/>
  <c r="D187" i="3"/>
  <c r="F17" i="3"/>
  <c r="G17" i="3"/>
  <c r="H17" i="3"/>
  <c r="I17" i="3"/>
  <c r="E17" i="3"/>
  <c r="D17" i="3" l="1"/>
  <c r="I32" i="3"/>
  <c r="H32" i="3"/>
  <c r="G32" i="3"/>
  <c r="F32" i="3"/>
  <c r="E32" i="3"/>
  <c r="I152" i="3"/>
  <c r="H152" i="3"/>
  <c r="G152" i="3"/>
  <c r="E152" i="3"/>
  <c r="D32" i="3" l="1"/>
  <c r="D152" i="3"/>
  <c r="D133" i="3"/>
  <c r="G134" i="3"/>
  <c r="I134" i="3"/>
  <c r="E26" i="3"/>
  <c r="E49" i="3"/>
  <c r="F49" i="3"/>
  <c r="G49" i="3"/>
  <c r="E128" i="3" l="1"/>
  <c r="D134" i="3"/>
  <c r="I15" i="3"/>
  <c r="I16" i="3"/>
  <c r="I18" i="3"/>
  <c r="D18" i="3" s="1"/>
  <c r="E19" i="3"/>
  <c r="F19" i="3"/>
  <c r="F14" i="3" s="1"/>
  <c r="G19" i="3"/>
  <c r="H19" i="3"/>
  <c r="I19" i="3"/>
  <c r="H182" i="3"/>
  <c r="H179" i="3"/>
  <c r="H176" i="3" s="1"/>
  <c r="H146" i="3"/>
  <c r="H132" i="3"/>
  <c r="H122" i="3"/>
  <c r="H116" i="3"/>
  <c r="H115" i="3"/>
  <c r="H114" i="3"/>
  <c r="H113" i="3"/>
  <c r="H112" i="3"/>
  <c r="H10" i="3" s="1"/>
  <c r="H98" i="3"/>
  <c r="H86" i="3"/>
  <c r="H74" i="3"/>
  <c r="H68" i="3"/>
  <c r="H62" i="3"/>
  <c r="H50" i="3"/>
  <c r="H49" i="3"/>
  <c r="H48" i="3"/>
  <c r="H38" i="3"/>
  <c r="H26" i="3"/>
  <c r="H20" i="3"/>
  <c r="D15" i="3" l="1"/>
  <c r="I9" i="3"/>
  <c r="D9" i="3" s="1"/>
  <c r="H128" i="3"/>
  <c r="D16" i="3"/>
  <c r="D19" i="3"/>
  <c r="H11" i="3"/>
  <c r="H12" i="3"/>
  <c r="H14" i="3"/>
  <c r="H44" i="3"/>
  <c r="H110" i="3"/>
  <c r="H80" i="3"/>
  <c r="H13" i="3" l="1"/>
  <c r="H8" i="3" s="1"/>
  <c r="F146" i="3" l="1"/>
  <c r="G146" i="3"/>
  <c r="I146" i="3"/>
  <c r="I26" i="3"/>
  <c r="I182" i="3" l="1"/>
  <c r="F182" i="3"/>
  <c r="E182" i="3"/>
  <c r="G182" i="3" l="1"/>
  <c r="D182" i="3" s="1"/>
  <c r="I179" i="3"/>
  <c r="G179" i="3"/>
  <c r="F179" i="3"/>
  <c r="E179" i="3"/>
  <c r="G178" i="3"/>
  <c r="E178" i="3"/>
  <c r="E176" i="3" l="1"/>
  <c r="E10" i="3"/>
  <c r="D178" i="3"/>
  <c r="D179" i="3"/>
  <c r="G176" i="3"/>
  <c r="F176" i="3" s="1"/>
  <c r="I176" i="3" l="1"/>
  <c r="D176" i="3" s="1"/>
  <c r="E146" i="3"/>
  <c r="D146" i="3" s="1"/>
  <c r="D131" i="3" l="1"/>
  <c r="G122" i="3" l="1"/>
  <c r="I122" i="3"/>
  <c r="F122" i="3"/>
  <c r="E122" i="3"/>
  <c r="I116" i="3"/>
  <c r="G116" i="3"/>
  <c r="F116" i="3"/>
  <c r="E116" i="3"/>
  <c r="I115" i="3"/>
  <c r="G115" i="3"/>
  <c r="F115" i="3"/>
  <c r="E115" i="3"/>
  <c r="I114" i="3"/>
  <c r="G114" i="3"/>
  <c r="F114" i="3"/>
  <c r="E114" i="3"/>
  <c r="D114" i="3" l="1"/>
  <c r="D116" i="3"/>
  <c r="D115" i="3"/>
  <c r="D122" i="3"/>
  <c r="I113" i="3"/>
  <c r="G113" i="3"/>
  <c r="F113" i="3"/>
  <c r="E113" i="3"/>
  <c r="I112" i="3"/>
  <c r="G112" i="3"/>
  <c r="F112" i="3"/>
  <c r="I98" i="3"/>
  <c r="G98" i="3"/>
  <c r="F98" i="3"/>
  <c r="D112" i="3" l="1"/>
  <c r="D98" i="3"/>
  <c r="E110" i="3"/>
  <c r="D113" i="3"/>
  <c r="F110" i="3"/>
  <c r="I110" i="3"/>
  <c r="G110" i="3"/>
  <c r="I86" i="3"/>
  <c r="G86" i="3"/>
  <c r="F86" i="3"/>
  <c r="E86" i="3"/>
  <c r="F80" i="3"/>
  <c r="I74" i="3"/>
  <c r="F74" i="3"/>
  <c r="D110" i="3" l="1"/>
  <c r="D86" i="3"/>
  <c r="G74" i="3"/>
  <c r="D74" i="3" s="1"/>
  <c r="G80" i="3"/>
  <c r="I80" i="3" l="1"/>
  <c r="D80" i="3" s="1"/>
  <c r="G68" i="3"/>
  <c r="F68" i="3" l="1"/>
  <c r="E68" i="3"/>
  <c r="G62" i="3"/>
  <c r="F62" i="3"/>
  <c r="E62" i="3"/>
  <c r="G50" i="3"/>
  <c r="D50" i="3" s="1"/>
  <c r="I49" i="3"/>
  <c r="D49" i="3" s="1"/>
  <c r="I62" i="3" l="1"/>
  <c r="D62" i="3" s="1"/>
  <c r="I48" i="3"/>
  <c r="G48" i="3"/>
  <c r="F48" i="3"/>
  <c r="F44" i="3" s="1"/>
  <c r="E48" i="3"/>
  <c r="E44" i="3" s="1"/>
  <c r="D48" i="3" l="1"/>
  <c r="I47" i="3"/>
  <c r="G47" i="3"/>
  <c r="I10" i="3"/>
  <c r="D47" i="3" l="1"/>
  <c r="F10" i="3"/>
  <c r="D46" i="3"/>
  <c r="I44" i="3"/>
  <c r="G44" i="3"/>
  <c r="F38" i="3"/>
  <c r="E38" i="3"/>
  <c r="G26" i="3"/>
  <c r="F26" i="3"/>
  <c r="D26" i="3" l="1"/>
  <c r="D44" i="3"/>
  <c r="G38" i="3"/>
  <c r="I38" i="3" l="1"/>
  <c r="D38" i="3" s="1"/>
  <c r="I20" i="3"/>
  <c r="G20" i="3"/>
  <c r="F20" i="3"/>
  <c r="E20" i="3"/>
  <c r="G11" i="3"/>
  <c r="D20" i="3" l="1"/>
  <c r="F11" i="3"/>
  <c r="G14" i="3" l="1"/>
  <c r="E14" i="3"/>
  <c r="G13" i="3" l="1"/>
  <c r="F13" i="3"/>
  <c r="E13" i="3"/>
  <c r="F12" i="3" l="1"/>
  <c r="E12" i="3"/>
  <c r="E11" i="3" l="1"/>
  <c r="G10" i="3" l="1"/>
  <c r="E8" i="3" l="1"/>
  <c r="F8" i="3" l="1"/>
  <c r="G12" i="3"/>
  <c r="I132" i="3"/>
  <c r="I13" i="3"/>
  <c r="D13" i="3" s="1"/>
  <c r="I12" i="3" l="1"/>
  <c r="D12" i="3" s="1"/>
  <c r="D132" i="3"/>
  <c r="I128" i="3"/>
  <c r="D130" i="3"/>
  <c r="D10" i="3"/>
  <c r="G8" i="3"/>
  <c r="G128" i="3"/>
  <c r="D128" i="3" l="1"/>
  <c r="I68" i="3"/>
  <c r="D68" i="3" s="1"/>
  <c r="I11" i="3" l="1"/>
  <c r="D11" i="3" s="1"/>
  <c r="I14" i="3" l="1"/>
  <c r="D14" i="3" s="1"/>
  <c r="I8" i="3"/>
  <c r="D8" i="3" s="1"/>
</calcChain>
</file>

<file path=xl/sharedStrings.xml><?xml version="1.0" encoding="utf-8"?>
<sst xmlns="http://schemas.openxmlformats.org/spreadsheetml/2006/main" count="262" uniqueCount="88">
  <si>
    <t>Статус</t>
  </si>
  <si>
    <t>Объем финансирования, источники финансирования</t>
  </si>
  <si>
    <t>Муниципальная программа</t>
  </si>
  <si>
    <t>Всего</t>
  </si>
  <si>
    <t>федеральный бюджет</t>
  </si>
  <si>
    <t>областной бюджет</t>
  </si>
  <si>
    <t>иные источники</t>
  </si>
  <si>
    <t>Подпрограмма 1</t>
  </si>
  <si>
    <t xml:space="preserve">Основное мероприятие 1.1.1 </t>
  </si>
  <si>
    <t>Основное мероприятие 1.1.2</t>
  </si>
  <si>
    <t>Капитальный ремонт общего имущества в многоквартирных домах</t>
  </si>
  <si>
    <t>Основное мероприятие 1.1.4</t>
  </si>
  <si>
    <t>Подпрограмма 2</t>
  </si>
  <si>
    <t>Основное мероприятие 2.1.1</t>
  </si>
  <si>
    <t>Организация уличного освещения</t>
  </si>
  <si>
    <t>Основное мероприятие 2.1.2</t>
  </si>
  <si>
    <t>Основное мероприятие 2.1.3</t>
  </si>
  <si>
    <t>Организация выполнения работ по сбору, вывозу и захоронению  мусора, образовавшегося на территории города Старый Оскол</t>
  </si>
  <si>
    <t>Основное мероприятие 2.1.4</t>
  </si>
  <si>
    <t>Основное мероприятие 2.1.5</t>
  </si>
  <si>
    <t>Организация оказания услуг в области похоронного дела</t>
  </si>
  <si>
    <t>Основное мероприятие 2.1.7</t>
  </si>
  <si>
    <t xml:space="preserve">Разработка научно-технической и архитектурной документации
 </t>
  </si>
  <si>
    <t>Подпрограмма 3</t>
  </si>
  <si>
    <t>Энергосбережение и повышение энергетической эффективности</t>
  </si>
  <si>
    <t>Основное мероприятие 3.1.1</t>
  </si>
  <si>
    <t>Организационно-аналитические мероприятия</t>
  </si>
  <si>
    <t>Основное мероприятие 3.1.2</t>
  </si>
  <si>
    <t>Технические мероприятия</t>
  </si>
  <si>
    <t>Подпрограмма 4</t>
  </si>
  <si>
    <t>Развитие инженерной инфраструктуры</t>
  </si>
  <si>
    <t>Основное мероприятие 4.1.1</t>
  </si>
  <si>
    <t>Строительство и реконструкция  инженерных сетей и объектов</t>
  </si>
  <si>
    <t>Основное мероприятие 4.1.2</t>
  </si>
  <si>
    <t>Подпрограмма 5</t>
  </si>
  <si>
    <t>Основное мероприятие 5.1.1</t>
  </si>
  <si>
    <t>Обеспечение функций МКУ «УЖиРГО»</t>
  </si>
  <si>
    <t>бюджет городского округа</t>
  </si>
  <si>
    <t>государственные внебюджетные фонды</t>
  </si>
  <si>
    <t>Наименование муниципальной программы, подпрограммы, основного мероприятия</t>
  </si>
  <si>
    <t>Выполнение муниципальным образованием Старооскольским городским округом, как собственником жилых и нежилых помещений в многоквартирных домах, обязательств по уплате взносов на капитальный ремонт</t>
  </si>
  <si>
    <t>Организация и содержание мест захоронения (кладбищ)</t>
  </si>
  <si>
    <t>Улучшение среды обитания населения Старооскольского городского округа</t>
  </si>
  <si>
    <t>Развитие системы жизнеобеспечения Старооскольского городского округа</t>
  </si>
  <si>
    <t>».</t>
  </si>
  <si>
    <t>Итого на II этап (2021-2025 годы)</t>
  </si>
  <si>
    <t>2021 год</t>
  </si>
  <si>
    <t>2022 год</t>
  </si>
  <si>
    <t>2023 год</t>
  </si>
  <si>
    <t>2024 год</t>
  </si>
  <si>
    <t>2025 год</t>
  </si>
  <si>
    <t>Таблица 2</t>
  </si>
  <si>
    <t xml:space="preserve">                          </t>
  </si>
  <si>
    <t>Основное мероприятие 4.1.4</t>
  </si>
  <si>
    <t>Оценка расходов (тыс. рублей)</t>
  </si>
  <si>
    <t xml:space="preserve">Капитальный ремонт многоквартирных домов Старооскольского городского округа </t>
  </si>
  <si>
    <t>Основное мероприятие 1.1.3</t>
  </si>
  <si>
    <t>Капитальный ремонт муниципального жилищного фонда</t>
  </si>
  <si>
    <t>Оснащение жилых помещений муниципального жилищного фонда индивидуальными приборами учета потребления коммунальных ресурсов</t>
  </si>
  <si>
    <t xml:space="preserve">Обеспечение реализации муниципальной программы «Развитие системы жизнеобеспечения Старооскольского городского округа»
</t>
  </si>
  <si>
    <t xml:space="preserve">«Ресурсное обеспечение и прогнозная (справочная) оценка расходов на реализацию основных мероприятий муниципальной программы из различных источников финансирования  
(II этап на период 2021-2025 годы)
</t>
  </si>
  <si>
    <t>Основное мероприятие 4.1.6</t>
  </si>
  <si>
    <t>Реализация инициативных проектов, в том числе наказов</t>
  </si>
  <si>
    <t>Основное мероприятие 2.1.9</t>
  </si>
  <si>
    <t>Субсидия на строительство, реконструкцию и техническое перевооружение инженерных сетей и объектов МУП «Старооскольский водоканал»</t>
  </si>
  <si>
    <t>Основное мероприятие 4.1.7</t>
  </si>
  <si>
    <t>Основное мероприятие 2.1.8</t>
  </si>
  <si>
    <t>Основное мероприятие 2.1.10</t>
  </si>
  <si>
    <t>Проект «Комплексная система обращения с твердыми коммунальными отходами»</t>
  </si>
  <si>
    <t>Проект 4.1.1.2</t>
  </si>
  <si>
    <t>Расширение системы централизованного теплоснабжения в Старооскольском городском округе</t>
  </si>
  <si>
    <t xml:space="preserve"> городского округа</t>
  </si>
  <si>
    <t xml:space="preserve">Организация выполнения работ по благоустройству и озеленению территории Старооскольского </t>
  </si>
  <si>
    <t xml:space="preserve">Основное мероприятие </t>
  </si>
  <si>
    <t>2.1.6.</t>
  </si>
  <si>
    <t xml:space="preserve">Благоустройство территории </t>
  </si>
  <si>
    <t xml:space="preserve">Старооскольского городского округа </t>
  </si>
  <si>
    <t xml:space="preserve">Разработка (актуализация) программы комплексного развития систем </t>
  </si>
  <si>
    <t>коммунальной инфраструктуры Старооскольского городского округа</t>
  </si>
  <si>
    <t>-</t>
  </si>
  <si>
    <t>Основное мероприятие 4.1.5</t>
  </si>
  <si>
    <t>Субсидия муниципальным унитарным предприятиям на возмещение части недополученных доходов в связи с оказанием услуг населению и муниципальным учреждениям Старооскольского городского округа по водоснабжению и водоотведению</t>
  </si>
  <si>
    <t xml:space="preserve">Субсидия теплоснабжающим организациям на </t>
  </si>
  <si>
    <t>возмещение части недополученных доходов в связи с оказанием услуг населению и муниципальным учреждениям Старооскольского городского округа по горячему водоснабжению</t>
  </si>
  <si>
    <t>Реализация проектов «Решаем вместе», инициативных проектов и наказов</t>
  </si>
  <si>
    <t>А.Ю. Бубело</t>
  </si>
  <si>
    <t xml:space="preserve">Первый заместитель главы администрации
городского округа по жилищно-
коммунальному хозяйству </t>
  </si>
  <si>
    <r>
      <t>Приложение 3
к постановлению администрации
Старооскольского городского округа 
от «</t>
    </r>
    <r>
      <rPr>
        <u/>
        <sz val="16"/>
        <rFont val="Times New Roman"/>
        <family val="1"/>
        <charset val="204"/>
      </rPr>
      <t>13</t>
    </r>
    <r>
      <rPr>
        <sz val="16"/>
        <rFont val="Times New Roman"/>
        <family val="1"/>
        <charset val="204"/>
      </rPr>
      <t xml:space="preserve">» </t>
    </r>
    <r>
      <rPr>
        <u/>
        <sz val="16"/>
        <rFont val="Times New Roman"/>
        <family val="1"/>
        <charset val="204"/>
      </rPr>
      <t>февраля</t>
    </r>
    <r>
      <rPr>
        <sz val="16"/>
        <rFont val="Times New Roman"/>
        <family val="1"/>
        <charset val="204"/>
      </rPr>
      <t xml:space="preserve"> 2023 г. № </t>
    </r>
    <r>
      <rPr>
        <u/>
        <sz val="16"/>
        <rFont val="Times New Roman"/>
        <family val="1"/>
        <charset val="204"/>
      </rPr>
      <t>820</t>
    </r>
    <r>
      <rPr>
        <sz val="16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</si>
</sst>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0" fontId="5" fillId="2" borderId="0" xfId="0" applyFont="1" applyFill="1" applyAlignment="1">
      <alignment horizontal="left" vertical="top"/>
    </xf>
    <xf numFmtId="0" fontId="5" fillId="2" borderId="0" xfId="0" applyFont="1" applyFill="1"/>
    <xf numFmtId="3" fontId="5" fillId="2" borderId="1" xfId="0" applyNumberFormat="1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6" fillId="2" borderId="0" xfId="0" applyFont="1" applyFill="1"/>
    <xf numFmtId="165" fontId="5" fillId="2" borderId="1" xfId="2" applyNumberFormat="1" applyFont="1" applyFill="1" applyBorder="1" applyAlignment="1">
      <alignment vertical="center" wrapText="1"/>
    </xf>
    <xf numFmtId="165" fontId="5" fillId="2" borderId="1" xfId="5" applyNumberFormat="1" applyFont="1" applyFill="1" applyBorder="1" applyAlignment="1">
      <alignment vertical="center" wrapText="1"/>
    </xf>
    <xf numFmtId="0" fontId="5" fillId="2" borderId="1" xfId="0" applyFont="1" applyFill="1" applyBorder="1"/>
    <xf numFmtId="3" fontId="5" fillId="2" borderId="1" xfId="5" applyNumberFormat="1" applyFont="1" applyFill="1" applyBorder="1" applyAlignment="1">
      <alignment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3" fontId="7" fillId="2" borderId="0" xfId="0" applyNumberFormat="1" applyFont="1" applyFill="1" applyBorder="1" applyAlignment="1">
      <alignment vertical="center" wrapText="1"/>
    </xf>
    <xf numFmtId="3" fontId="7" fillId="2" borderId="0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3" fontId="5" fillId="2" borderId="5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3" borderId="0" xfId="0" applyFont="1" applyFill="1"/>
    <xf numFmtId="14" fontId="5" fillId="2" borderId="4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</cellXfs>
  <cellStyles count="6">
    <cellStyle name="Excel Built-in Normal" xfId="1"/>
    <cellStyle name="Обычный" xfId="0" builtinId="0"/>
    <cellStyle name="Обычный 3" xfId="2"/>
    <cellStyle name="Финансовый" xfId="5" builtinId="3"/>
    <cellStyle name="Финансовый 2" xfId="3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95"/>
  <sheetViews>
    <sheetView tabSelected="1" view="pageBreakPreview" zoomScaleSheetLayoutView="100" workbookViewId="0">
      <selection activeCell="G6" sqref="G6"/>
    </sheetView>
  </sheetViews>
  <sheetFormatPr defaultColWidth="9.140625" defaultRowHeight="19.5" x14ac:dyDescent="0.3"/>
  <cols>
    <col min="1" max="1" width="21.7109375" style="1" customWidth="1"/>
    <col min="2" max="2" width="32.42578125" style="1" customWidth="1"/>
    <col min="3" max="3" width="30.5703125" style="1" customWidth="1"/>
    <col min="4" max="4" width="15.85546875" style="2" customWidth="1"/>
    <col min="5" max="5" width="15" style="2" customWidth="1"/>
    <col min="6" max="6" width="15.5703125" style="2" customWidth="1"/>
    <col min="7" max="7" width="15.140625" style="2" customWidth="1"/>
    <col min="8" max="9" width="15" style="2" customWidth="1"/>
    <col min="10" max="16384" width="9.140625" style="2"/>
  </cols>
  <sheetData>
    <row r="1" spans="1:9" ht="105" customHeight="1" x14ac:dyDescent="0.3">
      <c r="F1" s="39" t="s">
        <v>87</v>
      </c>
      <c r="G1" s="39"/>
      <c r="H1" s="39"/>
      <c r="I1" s="39"/>
    </row>
    <row r="2" spans="1:9" ht="18" customHeight="1" x14ac:dyDescent="0.3">
      <c r="F2" s="20"/>
      <c r="G2" s="20"/>
      <c r="H2" s="20"/>
      <c r="I2" s="20"/>
    </row>
    <row r="3" spans="1:9" ht="75" customHeight="1" x14ac:dyDescent="0.3">
      <c r="A3" s="44" t="s">
        <v>60</v>
      </c>
      <c r="B3" s="44"/>
      <c r="C3" s="44"/>
      <c r="D3" s="44"/>
      <c r="E3" s="44"/>
      <c r="F3" s="44"/>
      <c r="G3" s="44"/>
      <c r="H3" s="44"/>
      <c r="I3" s="44"/>
    </row>
    <row r="4" spans="1:9" ht="26.25" customHeight="1" x14ac:dyDescent="0.3">
      <c r="A4" s="33"/>
      <c r="B4" s="33"/>
      <c r="C4" s="33"/>
      <c r="D4" s="33"/>
      <c r="E4" s="33"/>
      <c r="F4" s="36"/>
      <c r="G4" s="33"/>
      <c r="H4" s="46" t="s">
        <v>51</v>
      </c>
      <c r="I4" s="46"/>
    </row>
    <row r="5" spans="1:9" ht="32.25" customHeight="1" x14ac:dyDescent="0.3">
      <c r="A5" s="45" t="s">
        <v>0</v>
      </c>
      <c r="B5" s="45" t="s">
        <v>39</v>
      </c>
      <c r="C5" s="45" t="s">
        <v>1</v>
      </c>
      <c r="D5" s="45" t="s">
        <v>54</v>
      </c>
      <c r="E5" s="45"/>
      <c r="F5" s="45"/>
      <c r="G5" s="45"/>
      <c r="H5" s="45"/>
      <c r="I5" s="45"/>
    </row>
    <row r="6" spans="1:9" ht="78.75" customHeight="1" x14ac:dyDescent="0.3">
      <c r="A6" s="45"/>
      <c r="B6" s="45"/>
      <c r="C6" s="45"/>
      <c r="D6" s="34" t="s">
        <v>45</v>
      </c>
      <c r="E6" s="34" t="s">
        <v>46</v>
      </c>
      <c r="F6" s="37" t="s">
        <v>47</v>
      </c>
      <c r="G6" s="34" t="s">
        <v>48</v>
      </c>
      <c r="H6" s="34" t="s">
        <v>49</v>
      </c>
      <c r="I6" s="34" t="s">
        <v>50</v>
      </c>
    </row>
    <row r="7" spans="1:9" ht="19.5" customHeight="1" x14ac:dyDescent="0.3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7">
        <v>6</v>
      </c>
      <c r="G7" s="34">
        <v>7</v>
      </c>
      <c r="H7" s="34">
        <v>8</v>
      </c>
      <c r="I7" s="34">
        <v>9</v>
      </c>
    </row>
    <row r="8" spans="1:9" ht="23.25" customHeight="1" x14ac:dyDescent="0.3">
      <c r="A8" s="43" t="s">
        <v>2</v>
      </c>
      <c r="B8" s="43" t="s">
        <v>43</v>
      </c>
      <c r="C8" s="32" t="s">
        <v>3</v>
      </c>
      <c r="D8" s="5">
        <f>SUM(E8:I8)</f>
        <v>6232965.3999999994</v>
      </c>
      <c r="E8" s="5">
        <f t="shared" ref="E8:I8" si="0">E9+E10+E11+E12+E13</f>
        <v>1282399.3999999999</v>
      </c>
      <c r="F8" s="5">
        <f t="shared" si="0"/>
        <v>2076885.6</v>
      </c>
      <c r="G8" s="5">
        <f t="shared" si="0"/>
        <v>988480.3</v>
      </c>
      <c r="H8" s="5">
        <f t="shared" si="0"/>
        <v>1012535</v>
      </c>
      <c r="I8" s="5">
        <f t="shared" si="0"/>
        <v>872665.1</v>
      </c>
    </row>
    <row r="9" spans="1:9" ht="27" customHeight="1" x14ac:dyDescent="0.3">
      <c r="A9" s="43"/>
      <c r="B9" s="43"/>
      <c r="C9" s="32" t="s">
        <v>4</v>
      </c>
      <c r="D9" s="5">
        <f t="shared" ref="D9:D13" si="1">SUM(E9:I9)</f>
        <v>8555.9</v>
      </c>
      <c r="E9" s="4">
        <v>0</v>
      </c>
      <c r="F9" s="5">
        <f t="shared" ref="E9:I11" si="2">F15+F45+F111+F129+F177</f>
        <v>8555.9</v>
      </c>
      <c r="G9" s="4">
        <f t="shared" si="2"/>
        <v>0</v>
      </c>
      <c r="H9" s="4">
        <f t="shared" si="2"/>
        <v>0</v>
      </c>
      <c r="I9" s="4">
        <f t="shared" si="2"/>
        <v>0</v>
      </c>
    </row>
    <row r="10" spans="1:9" ht="23.25" customHeight="1" x14ac:dyDescent="0.3">
      <c r="A10" s="43"/>
      <c r="B10" s="43"/>
      <c r="C10" s="32" t="s">
        <v>5</v>
      </c>
      <c r="D10" s="5">
        <f t="shared" si="1"/>
        <v>403958.6</v>
      </c>
      <c r="E10" s="5">
        <f t="shared" si="2"/>
        <v>69639.3</v>
      </c>
      <c r="F10" s="5">
        <f t="shared" si="2"/>
        <v>328872.3</v>
      </c>
      <c r="G10" s="5">
        <f t="shared" si="2"/>
        <v>1140.3</v>
      </c>
      <c r="H10" s="5">
        <f t="shared" si="2"/>
        <v>2227.9</v>
      </c>
      <c r="I10" s="5">
        <f t="shared" si="2"/>
        <v>2078.8000000000002</v>
      </c>
    </row>
    <row r="11" spans="1:9" ht="40.5" customHeight="1" x14ac:dyDescent="0.3">
      <c r="A11" s="43"/>
      <c r="B11" s="43"/>
      <c r="C11" s="32" t="s">
        <v>37</v>
      </c>
      <c r="D11" s="5">
        <f t="shared" si="1"/>
        <v>3249068.6000000006</v>
      </c>
      <c r="E11" s="5">
        <f t="shared" si="2"/>
        <v>689397.2</v>
      </c>
      <c r="F11" s="5">
        <f t="shared" si="2"/>
        <v>990288.3</v>
      </c>
      <c r="G11" s="5">
        <f t="shared" si="2"/>
        <v>527402.19999999995</v>
      </c>
      <c r="H11" s="5">
        <f t="shared" si="2"/>
        <v>517154.2</v>
      </c>
      <c r="I11" s="5">
        <f t="shared" si="2"/>
        <v>524826.69999999995</v>
      </c>
    </row>
    <row r="12" spans="1:9" ht="40.5" customHeight="1" x14ac:dyDescent="0.3">
      <c r="A12" s="43"/>
      <c r="B12" s="43"/>
      <c r="C12" s="32" t="s">
        <v>38</v>
      </c>
      <c r="D12" s="5">
        <f t="shared" si="1"/>
        <v>341796</v>
      </c>
      <c r="E12" s="5">
        <f t="shared" ref="E12:I13" si="3">E18+E48+E114+E132</f>
        <v>90000</v>
      </c>
      <c r="F12" s="5">
        <f t="shared" si="3"/>
        <v>251796</v>
      </c>
      <c r="G12" s="4">
        <f t="shared" si="3"/>
        <v>0</v>
      </c>
      <c r="H12" s="4">
        <f t="shared" si="3"/>
        <v>0</v>
      </c>
      <c r="I12" s="4">
        <f t="shared" si="3"/>
        <v>0</v>
      </c>
    </row>
    <row r="13" spans="1:9" ht="23.25" customHeight="1" x14ac:dyDescent="0.3">
      <c r="A13" s="43"/>
      <c r="B13" s="43"/>
      <c r="C13" s="32" t="s">
        <v>6</v>
      </c>
      <c r="D13" s="5">
        <f t="shared" si="1"/>
        <v>2229586.3000000003</v>
      </c>
      <c r="E13" s="5">
        <f t="shared" si="3"/>
        <v>433362.9</v>
      </c>
      <c r="F13" s="5">
        <f t="shared" si="3"/>
        <v>497373.1</v>
      </c>
      <c r="G13" s="5">
        <f t="shared" si="3"/>
        <v>459937.8</v>
      </c>
      <c r="H13" s="5">
        <f t="shared" si="3"/>
        <v>493152.9</v>
      </c>
      <c r="I13" s="5">
        <f t="shared" si="3"/>
        <v>345759.6</v>
      </c>
    </row>
    <row r="14" spans="1:9" ht="23.25" customHeight="1" x14ac:dyDescent="0.3">
      <c r="A14" s="47" t="s">
        <v>7</v>
      </c>
      <c r="B14" s="40" t="s">
        <v>55</v>
      </c>
      <c r="C14" s="3" t="s">
        <v>3</v>
      </c>
      <c r="D14" s="5">
        <f t="shared" ref="D14:D19" si="4">SUM(E14:I14)</f>
        <v>1840210.9</v>
      </c>
      <c r="E14" s="5">
        <f t="shared" ref="E14:I14" si="5">E17+E19</f>
        <v>301972.3</v>
      </c>
      <c r="F14" s="5">
        <f>F17+F19</f>
        <v>424303.2</v>
      </c>
      <c r="G14" s="8">
        <f t="shared" si="5"/>
        <v>415509.8</v>
      </c>
      <c r="H14" s="5">
        <f t="shared" si="5"/>
        <v>415826</v>
      </c>
      <c r="I14" s="5">
        <f t="shared" si="5"/>
        <v>282599.59999999998</v>
      </c>
    </row>
    <row r="15" spans="1:9" ht="21.75" customHeight="1" x14ac:dyDescent="0.3">
      <c r="A15" s="48"/>
      <c r="B15" s="41"/>
      <c r="C15" s="3" t="s">
        <v>4</v>
      </c>
      <c r="D15" s="4">
        <f t="shared" si="4"/>
        <v>0</v>
      </c>
      <c r="E15" s="4">
        <v>0</v>
      </c>
      <c r="F15" s="4">
        <v>0</v>
      </c>
      <c r="G15" s="4">
        <v>0</v>
      </c>
      <c r="H15" s="4">
        <v>0</v>
      </c>
      <c r="I15" s="4">
        <f t="shared" ref="I15:I18" si="6">I21+I27</f>
        <v>0</v>
      </c>
    </row>
    <row r="16" spans="1:9" ht="18" customHeight="1" x14ac:dyDescent="0.3">
      <c r="A16" s="48"/>
      <c r="B16" s="41"/>
      <c r="C16" s="3" t="s">
        <v>5</v>
      </c>
      <c r="D16" s="4">
        <f t="shared" si="4"/>
        <v>0</v>
      </c>
      <c r="E16" s="4">
        <v>0</v>
      </c>
      <c r="F16" s="4">
        <v>0</v>
      </c>
      <c r="G16" s="4">
        <v>0</v>
      </c>
      <c r="H16" s="4">
        <v>0</v>
      </c>
      <c r="I16" s="4">
        <f t="shared" si="6"/>
        <v>0</v>
      </c>
    </row>
    <row r="17" spans="1:10" ht="38.25" customHeight="1" x14ac:dyDescent="0.3">
      <c r="A17" s="49"/>
      <c r="B17" s="42"/>
      <c r="C17" s="3" t="s">
        <v>37</v>
      </c>
      <c r="D17" s="5">
        <f t="shared" si="4"/>
        <v>105356.9</v>
      </c>
      <c r="E17" s="5">
        <f>E23+E29+E41+E35</f>
        <v>21083.3</v>
      </c>
      <c r="F17" s="5">
        <f t="shared" ref="F17:I17" si="7">F23+F29+F41+F35</f>
        <v>27569.200000000001</v>
      </c>
      <c r="G17" s="5">
        <f t="shared" si="7"/>
        <v>18775.8</v>
      </c>
      <c r="H17" s="5">
        <f t="shared" si="7"/>
        <v>19092</v>
      </c>
      <c r="I17" s="5">
        <f t="shared" si="7"/>
        <v>18836.599999999999</v>
      </c>
      <c r="J17" s="9"/>
    </row>
    <row r="18" spans="1:10" ht="36.75" customHeight="1" x14ac:dyDescent="0.3">
      <c r="A18" s="24"/>
      <c r="B18" s="24"/>
      <c r="C18" s="26" t="s">
        <v>38</v>
      </c>
      <c r="D18" s="4">
        <f t="shared" si="4"/>
        <v>0</v>
      </c>
      <c r="E18" s="4">
        <v>0</v>
      </c>
      <c r="F18" s="4">
        <v>0</v>
      </c>
      <c r="G18" s="4">
        <v>0</v>
      </c>
      <c r="H18" s="4">
        <v>0</v>
      </c>
      <c r="I18" s="4">
        <f t="shared" si="6"/>
        <v>0</v>
      </c>
    </row>
    <row r="19" spans="1:10" x14ac:dyDescent="0.3">
      <c r="A19" s="25"/>
      <c r="B19" s="25"/>
      <c r="C19" s="3" t="s">
        <v>6</v>
      </c>
      <c r="D19" s="5">
        <f t="shared" si="4"/>
        <v>1734854</v>
      </c>
      <c r="E19" s="5">
        <f t="shared" ref="E19:H19" si="8">E25+E31</f>
        <v>280889</v>
      </c>
      <c r="F19" s="5">
        <f t="shared" si="8"/>
        <v>396734</v>
      </c>
      <c r="G19" s="5">
        <f t="shared" si="8"/>
        <v>396734</v>
      </c>
      <c r="H19" s="5">
        <f t="shared" si="8"/>
        <v>396734</v>
      </c>
      <c r="I19" s="5">
        <f>I25+I31</f>
        <v>263763</v>
      </c>
    </row>
    <row r="20" spans="1:10" ht="39.75" customHeight="1" x14ac:dyDescent="0.3">
      <c r="A20" s="43" t="s">
        <v>8</v>
      </c>
      <c r="B20" s="43" t="s">
        <v>40</v>
      </c>
      <c r="C20" s="32" t="s">
        <v>3</v>
      </c>
      <c r="D20" s="5">
        <f t="shared" ref="D20:D57" si="9">SUM(E20:I20)</f>
        <v>82537.299999999988</v>
      </c>
      <c r="E20" s="5">
        <f t="shared" ref="E20:I20" si="10">E23</f>
        <v>17508.8</v>
      </c>
      <c r="F20" s="5">
        <f t="shared" si="10"/>
        <v>16203.7</v>
      </c>
      <c r="G20" s="5">
        <f t="shared" si="10"/>
        <v>16602</v>
      </c>
      <c r="H20" s="5">
        <f t="shared" si="10"/>
        <v>16111.4</v>
      </c>
      <c r="I20" s="5">
        <f t="shared" si="10"/>
        <v>16111.4</v>
      </c>
    </row>
    <row r="21" spans="1:10" ht="24" customHeight="1" x14ac:dyDescent="0.3">
      <c r="A21" s="43"/>
      <c r="B21" s="43"/>
      <c r="C21" s="32" t="s">
        <v>4</v>
      </c>
      <c r="D21" s="4">
        <f t="shared" si="9"/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10" ht="23.25" customHeight="1" x14ac:dyDescent="0.3">
      <c r="A22" s="43"/>
      <c r="B22" s="43"/>
      <c r="C22" s="32" t="s">
        <v>5</v>
      </c>
      <c r="D22" s="4">
        <f t="shared" si="9"/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10" ht="48" customHeight="1" x14ac:dyDescent="0.3">
      <c r="A23" s="43"/>
      <c r="B23" s="43"/>
      <c r="C23" s="32" t="s">
        <v>37</v>
      </c>
      <c r="D23" s="5">
        <f t="shared" si="9"/>
        <v>82537.299999999988</v>
      </c>
      <c r="E23" s="5">
        <v>17508.8</v>
      </c>
      <c r="F23" s="5">
        <v>16203.7</v>
      </c>
      <c r="G23" s="5">
        <v>16602</v>
      </c>
      <c r="H23" s="5">
        <v>16111.4</v>
      </c>
      <c r="I23" s="5">
        <v>16111.4</v>
      </c>
    </row>
    <row r="24" spans="1:10" ht="49.5" customHeight="1" x14ac:dyDescent="0.3">
      <c r="A24" s="43"/>
      <c r="B24" s="43"/>
      <c r="C24" s="32" t="s">
        <v>38</v>
      </c>
      <c r="D24" s="4">
        <f t="shared" si="9"/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10" ht="25.5" customHeight="1" x14ac:dyDescent="0.3">
      <c r="A25" s="43"/>
      <c r="B25" s="43"/>
      <c r="C25" s="32" t="s">
        <v>6</v>
      </c>
      <c r="D25" s="4">
        <f t="shared" si="9"/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10" ht="23.25" customHeight="1" x14ac:dyDescent="0.3">
      <c r="A26" s="43" t="s">
        <v>9</v>
      </c>
      <c r="B26" s="43" t="s">
        <v>10</v>
      </c>
      <c r="C26" s="32" t="s">
        <v>3</v>
      </c>
      <c r="D26" s="5">
        <f t="shared" si="9"/>
        <v>1734854</v>
      </c>
      <c r="E26" s="5">
        <f t="shared" ref="E26:H26" si="11">E31</f>
        <v>280889</v>
      </c>
      <c r="F26" s="5">
        <f t="shared" si="11"/>
        <v>396734</v>
      </c>
      <c r="G26" s="5">
        <f t="shared" si="11"/>
        <v>396734</v>
      </c>
      <c r="H26" s="5">
        <f t="shared" si="11"/>
        <v>396734</v>
      </c>
      <c r="I26" s="5">
        <f>I31</f>
        <v>263763</v>
      </c>
    </row>
    <row r="27" spans="1:10" ht="20.25" customHeight="1" x14ac:dyDescent="0.3">
      <c r="A27" s="43"/>
      <c r="B27" s="43"/>
      <c r="C27" s="32" t="s">
        <v>4</v>
      </c>
      <c r="D27" s="4">
        <f>SUM(E27:I27)</f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10" ht="18.75" customHeight="1" x14ac:dyDescent="0.3">
      <c r="A28" s="43"/>
      <c r="B28" s="43"/>
      <c r="C28" s="32" t="s">
        <v>5</v>
      </c>
      <c r="D28" s="4">
        <f t="shared" si="9"/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10" ht="36.75" customHeight="1" x14ac:dyDescent="0.3">
      <c r="A29" s="43"/>
      <c r="B29" s="43"/>
      <c r="C29" s="32" t="s">
        <v>37</v>
      </c>
      <c r="D29" s="4">
        <f t="shared" si="9"/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10" ht="39" customHeight="1" x14ac:dyDescent="0.3">
      <c r="A30" s="43"/>
      <c r="B30" s="43"/>
      <c r="C30" s="32" t="s">
        <v>38</v>
      </c>
      <c r="D30" s="4">
        <f t="shared" si="9"/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10" ht="23.25" customHeight="1" x14ac:dyDescent="0.3">
      <c r="A31" s="43"/>
      <c r="B31" s="43"/>
      <c r="C31" s="32" t="s">
        <v>6</v>
      </c>
      <c r="D31" s="5">
        <f t="shared" si="9"/>
        <v>1734854</v>
      </c>
      <c r="E31" s="5">
        <v>280889</v>
      </c>
      <c r="F31" s="5">
        <v>396734</v>
      </c>
      <c r="G31" s="5">
        <v>396734</v>
      </c>
      <c r="H31" s="5">
        <v>396734</v>
      </c>
      <c r="I31" s="5">
        <v>263763</v>
      </c>
    </row>
    <row r="32" spans="1:10" ht="22.5" customHeight="1" x14ac:dyDescent="0.3">
      <c r="A32" s="40" t="s">
        <v>56</v>
      </c>
      <c r="B32" s="40" t="s">
        <v>57</v>
      </c>
      <c r="C32" s="32" t="s">
        <v>3</v>
      </c>
      <c r="D32" s="5">
        <f t="shared" ref="D32:D37" si="12">SUM(E32:I32)</f>
        <v>22315.7</v>
      </c>
      <c r="E32" s="5">
        <f t="shared" ref="E32:I32" si="13">E35</f>
        <v>3509.4</v>
      </c>
      <c r="F32" s="5">
        <f t="shared" si="13"/>
        <v>11184.7</v>
      </c>
      <c r="G32" s="5">
        <f t="shared" si="13"/>
        <v>2087.8000000000002</v>
      </c>
      <c r="H32" s="5">
        <f t="shared" si="13"/>
        <v>2894.6</v>
      </c>
      <c r="I32" s="5">
        <f t="shared" si="13"/>
        <v>2639.2</v>
      </c>
    </row>
    <row r="33" spans="1:9" ht="21.75" customHeight="1" x14ac:dyDescent="0.3">
      <c r="A33" s="41"/>
      <c r="B33" s="41"/>
      <c r="C33" s="32" t="s">
        <v>4</v>
      </c>
      <c r="D33" s="4">
        <f t="shared" si="12"/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2.5" customHeight="1" x14ac:dyDescent="0.3">
      <c r="A34" s="41"/>
      <c r="B34" s="41"/>
      <c r="C34" s="32" t="s">
        <v>5</v>
      </c>
      <c r="D34" s="4">
        <f t="shared" si="12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36.75" customHeight="1" x14ac:dyDescent="0.3">
      <c r="A35" s="41"/>
      <c r="B35" s="41"/>
      <c r="C35" s="32" t="s">
        <v>37</v>
      </c>
      <c r="D35" s="5">
        <f t="shared" si="12"/>
        <v>22315.7</v>
      </c>
      <c r="E35" s="5">
        <v>3509.4</v>
      </c>
      <c r="F35" s="5">
        <v>11184.7</v>
      </c>
      <c r="G35" s="5">
        <v>2087.8000000000002</v>
      </c>
      <c r="H35" s="5">
        <v>2894.6</v>
      </c>
      <c r="I35" s="5">
        <v>2639.2</v>
      </c>
    </row>
    <row r="36" spans="1:9" ht="41.25" customHeight="1" x14ac:dyDescent="0.3">
      <c r="A36" s="41"/>
      <c r="B36" s="41"/>
      <c r="C36" s="32" t="s">
        <v>38</v>
      </c>
      <c r="D36" s="4">
        <f t="shared" si="12"/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ht="23.25" customHeight="1" x14ac:dyDescent="0.3">
      <c r="A37" s="42"/>
      <c r="B37" s="42"/>
      <c r="C37" s="32" t="s">
        <v>6</v>
      </c>
      <c r="D37" s="4">
        <f t="shared" si="12"/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2.5" customHeight="1" x14ac:dyDescent="0.3">
      <c r="A38" s="40" t="s">
        <v>11</v>
      </c>
      <c r="B38" s="40" t="s">
        <v>58</v>
      </c>
      <c r="C38" s="32" t="s">
        <v>3</v>
      </c>
      <c r="D38" s="5">
        <f t="shared" si="9"/>
        <v>503.9</v>
      </c>
      <c r="E38" s="5">
        <f t="shared" ref="E38:I38" si="14">E41</f>
        <v>65.099999999999994</v>
      </c>
      <c r="F38" s="5">
        <f t="shared" si="14"/>
        <v>180.8</v>
      </c>
      <c r="G38" s="5">
        <f t="shared" si="14"/>
        <v>86</v>
      </c>
      <c r="H38" s="5">
        <f t="shared" si="14"/>
        <v>86</v>
      </c>
      <c r="I38" s="5">
        <f t="shared" si="14"/>
        <v>86</v>
      </c>
    </row>
    <row r="39" spans="1:9" ht="21" customHeight="1" x14ac:dyDescent="0.3">
      <c r="A39" s="41"/>
      <c r="B39" s="41"/>
      <c r="C39" s="32" t="s">
        <v>4</v>
      </c>
      <c r="D39" s="4">
        <f t="shared" si="9"/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2.5" customHeight="1" x14ac:dyDescent="0.3">
      <c r="A40" s="41"/>
      <c r="B40" s="41"/>
      <c r="C40" s="32" t="s">
        <v>5</v>
      </c>
      <c r="D40" s="4">
        <f t="shared" si="9"/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</row>
    <row r="41" spans="1:9" ht="37.5" customHeight="1" x14ac:dyDescent="0.3">
      <c r="A41" s="41"/>
      <c r="B41" s="41"/>
      <c r="C41" s="32" t="s">
        <v>37</v>
      </c>
      <c r="D41" s="5">
        <f t="shared" si="9"/>
        <v>503.9</v>
      </c>
      <c r="E41" s="5">
        <v>65.099999999999994</v>
      </c>
      <c r="F41" s="5">
        <v>180.8</v>
      </c>
      <c r="G41" s="5">
        <v>86</v>
      </c>
      <c r="H41" s="5">
        <v>86</v>
      </c>
      <c r="I41" s="5">
        <v>86</v>
      </c>
    </row>
    <row r="42" spans="1:9" ht="41.25" customHeight="1" x14ac:dyDescent="0.3">
      <c r="A42" s="41"/>
      <c r="B42" s="41"/>
      <c r="C42" s="32" t="s">
        <v>38</v>
      </c>
      <c r="D42" s="4">
        <f t="shared" si="9"/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20.25" customHeight="1" x14ac:dyDescent="0.3">
      <c r="A43" s="42"/>
      <c r="B43" s="42"/>
      <c r="C43" s="32" t="s">
        <v>6</v>
      </c>
      <c r="D43" s="4">
        <f t="shared" si="9"/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23.25" customHeight="1" x14ac:dyDescent="0.3">
      <c r="A44" s="43" t="s">
        <v>12</v>
      </c>
      <c r="B44" s="43" t="s">
        <v>42</v>
      </c>
      <c r="C44" s="3" t="s">
        <v>3</v>
      </c>
      <c r="D44" s="5">
        <f t="shared" si="9"/>
        <v>2957339.2</v>
      </c>
      <c r="E44" s="5">
        <f>SUM(E45:E49)</f>
        <v>657596.69999999995</v>
      </c>
      <c r="F44" s="5">
        <f>SUM(F45:F49)</f>
        <v>919045.90000000014</v>
      </c>
      <c r="G44" s="8">
        <f>SUM(G45:G49)</f>
        <v>465971.49999999994</v>
      </c>
      <c r="H44" s="5">
        <f t="shared" ref="H44" si="15">SUM(H45:H49)</f>
        <v>454820.30000000005</v>
      </c>
      <c r="I44" s="5">
        <f t="shared" ref="I44" si="16">SUM(I45:I49)</f>
        <v>459904.8</v>
      </c>
    </row>
    <row r="45" spans="1:9" ht="21" customHeight="1" x14ac:dyDescent="0.3">
      <c r="A45" s="43"/>
      <c r="B45" s="43"/>
      <c r="C45" s="3" t="s">
        <v>4</v>
      </c>
      <c r="D45" s="5">
        <f t="shared" si="9"/>
        <v>1580.1</v>
      </c>
      <c r="E45" s="4">
        <v>0</v>
      </c>
      <c r="F45" s="5">
        <f t="shared" ref="F45:I46" si="17">F51+F57+F63+F69+F75+F81+F87+F99+F93+F105</f>
        <v>1580.1</v>
      </c>
      <c r="G45" s="4">
        <v>0</v>
      </c>
      <c r="H45" s="4">
        <v>0</v>
      </c>
      <c r="I45" s="4">
        <v>0</v>
      </c>
    </row>
    <row r="46" spans="1:9" ht="23.25" customHeight="1" x14ac:dyDescent="0.3">
      <c r="A46" s="43"/>
      <c r="B46" s="43"/>
      <c r="C46" s="3" t="s">
        <v>5</v>
      </c>
      <c r="D46" s="5">
        <f t="shared" si="9"/>
        <v>191257.99999999997</v>
      </c>
      <c r="E46" s="5">
        <f>E52+E58+E64+E70+E76+E82+E88+E100+E94+E106</f>
        <v>60901.2</v>
      </c>
      <c r="F46" s="5">
        <f t="shared" si="17"/>
        <v>126109.79999999999</v>
      </c>
      <c r="G46" s="5">
        <f t="shared" si="17"/>
        <v>1140.3</v>
      </c>
      <c r="H46" s="5">
        <f t="shared" si="17"/>
        <v>2227.9</v>
      </c>
      <c r="I46" s="5">
        <f t="shared" si="17"/>
        <v>878.8</v>
      </c>
    </row>
    <row r="47" spans="1:9" ht="37.5" customHeight="1" x14ac:dyDescent="0.3">
      <c r="A47" s="43"/>
      <c r="B47" s="43"/>
      <c r="C47" s="3" t="s">
        <v>37</v>
      </c>
      <c r="D47" s="5">
        <f t="shared" si="9"/>
        <v>2711878.7</v>
      </c>
      <c r="E47" s="5">
        <f>E53+E59+E65+E71+E77+E83+E89+E101</f>
        <v>553275.69999999995</v>
      </c>
      <c r="F47" s="5">
        <f>F53+F59+F65+F71+F77+F83+F89+F95+F101+F107</f>
        <v>789053.40000000014</v>
      </c>
      <c r="G47" s="8">
        <f>G53+G59+G65+G71+G77+G83+G89</f>
        <v>462531.19999999995</v>
      </c>
      <c r="H47" s="5">
        <f>H53+H59+H65+H71+H77+H83+H89</f>
        <v>450292.4</v>
      </c>
      <c r="I47" s="5">
        <f>I53+I59+I65+I71+I77+I83+I89</f>
        <v>456726</v>
      </c>
    </row>
    <row r="48" spans="1:9" ht="40.5" customHeight="1" x14ac:dyDescent="0.3">
      <c r="A48" s="43"/>
      <c r="B48" s="43"/>
      <c r="C48" s="3" t="s">
        <v>38</v>
      </c>
      <c r="D48" s="4">
        <f t="shared" si="9"/>
        <v>0</v>
      </c>
      <c r="E48" s="4">
        <f t="shared" ref="E48:H49" si="18">E54+E60+E66+E72+E78+E84+E90</f>
        <v>0</v>
      </c>
      <c r="F48" s="4">
        <f t="shared" si="18"/>
        <v>0</v>
      </c>
      <c r="G48" s="4">
        <f t="shared" si="18"/>
        <v>0</v>
      </c>
      <c r="H48" s="4">
        <f t="shared" si="18"/>
        <v>0</v>
      </c>
      <c r="I48" s="4">
        <f>I54+I60+I66+I72+I78+I84+I90</f>
        <v>0</v>
      </c>
    </row>
    <row r="49" spans="1:9" ht="23.25" customHeight="1" x14ac:dyDescent="0.3">
      <c r="A49" s="43"/>
      <c r="B49" s="43"/>
      <c r="C49" s="3" t="s">
        <v>6</v>
      </c>
      <c r="D49" s="5">
        <f t="shared" si="9"/>
        <v>52622.400000000001</v>
      </c>
      <c r="E49" s="5">
        <f t="shared" si="18"/>
        <v>43419.8</v>
      </c>
      <c r="F49" s="5">
        <f t="shared" si="18"/>
        <v>2302.6</v>
      </c>
      <c r="G49" s="5">
        <f t="shared" si="18"/>
        <v>2300</v>
      </c>
      <c r="H49" s="5">
        <f t="shared" si="18"/>
        <v>2300</v>
      </c>
      <c r="I49" s="5">
        <f>I55+I61+I67+I73+I79+I85+I91</f>
        <v>2300</v>
      </c>
    </row>
    <row r="50" spans="1:9" ht="23.25" customHeight="1" x14ac:dyDescent="0.3">
      <c r="A50" s="40" t="s">
        <v>13</v>
      </c>
      <c r="B50" s="40" t="s">
        <v>14</v>
      </c>
      <c r="C50" s="32" t="s">
        <v>3</v>
      </c>
      <c r="D50" s="5">
        <f>SUM(E50:I50)</f>
        <v>615919.69999999995</v>
      </c>
      <c r="E50" s="5">
        <f>E53+E52</f>
        <v>128876.4</v>
      </c>
      <c r="F50" s="5">
        <f>F53+F52</f>
        <v>125070.8</v>
      </c>
      <c r="G50" s="5">
        <f t="shared" ref="G50:H50" si="19">G53</f>
        <v>120657.5</v>
      </c>
      <c r="H50" s="5">
        <f t="shared" si="19"/>
        <v>120657.5</v>
      </c>
      <c r="I50" s="5">
        <f>I53</f>
        <v>120657.5</v>
      </c>
    </row>
    <row r="51" spans="1:9" ht="21.75" customHeight="1" x14ac:dyDescent="0.3">
      <c r="A51" s="41"/>
      <c r="B51" s="41"/>
      <c r="C51" s="32" t="s">
        <v>4</v>
      </c>
      <c r="D51" s="4">
        <f t="shared" si="9"/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23.25" customHeight="1" x14ac:dyDescent="0.3">
      <c r="A52" s="41"/>
      <c r="B52" s="41"/>
      <c r="C52" s="32" t="s">
        <v>5</v>
      </c>
      <c r="D52" s="5">
        <f>SUM(E52:I52)</f>
        <v>380</v>
      </c>
      <c r="E52" s="5">
        <v>200</v>
      </c>
      <c r="F52" s="5">
        <v>180</v>
      </c>
      <c r="G52" s="4">
        <v>0</v>
      </c>
      <c r="H52" s="4">
        <v>0</v>
      </c>
      <c r="I52" s="4">
        <v>0</v>
      </c>
    </row>
    <row r="53" spans="1:9" ht="39" customHeight="1" x14ac:dyDescent="0.3">
      <c r="A53" s="41"/>
      <c r="B53" s="41"/>
      <c r="C53" s="32" t="s">
        <v>37</v>
      </c>
      <c r="D53" s="5">
        <f t="shared" si="9"/>
        <v>615539.69999999995</v>
      </c>
      <c r="E53" s="5">
        <v>128676.4</v>
      </c>
      <c r="F53" s="5">
        <v>124890.8</v>
      </c>
      <c r="G53" s="5">
        <v>120657.5</v>
      </c>
      <c r="H53" s="5">
        <v>120657.5</v>
      </c>
      <c r="I53" s="5">
        <v>120657.5</v>
      </c>
    </row>
    <row r="54" spans="1:9" ht="42.75" customHeight="1" x14ac:dyDescent="0.3">
      <c r="A54" s="41"/>
      <c r="B54" s="41"/>
      <c r="C54" s="32" t="s">
        <v>38</v>
      </c>
      <c r="D54" s="4">
        <f t="shared" si="9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23.25" customHeight="1" x14ac:dyDescent="0.3">
      <c r="A55" s="42"/>
      <c r="B55" s="42"/>
      <c r="C55" s="32" t="s">
        <v>6</v>
      </c>
      <c r="D55" s="4">
        <f t="shared" si="9"/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ht="23.25" customHeight="1" x14ac:dyDescent="0.3">
      <c r="A56" s="40" t="s">
        <v>15</v>
      </c>
      <c r="B56" s="40" t="s">
        <v>72</v>
      </c>
      <c r="C56" s="32" t="s">
        <v>3</v>
      </c>
      <c r="D56" s="5">
        <f>SUM(E56:I56)</f>
        <v>1348703.7</v>
      </c>
      <c r="E56" s="5">
        <f>SUM(E57:E61)</f>
        <v>251993.40000000002</v>
      </c>
      <c r="F56" s="5">
        <f t="shared" ref="F56:I56" si="20">SUM(F57:F61)</f>
        <v>273958.19999999995</v>
      </c>
      <c r="G56" s="5">
        <f>SUM(G57:G61)</f>
        <v>268903.89999999997</v>
      </c>
      <c r="H56" s="5">
        <f t="shared" si="20"/>
        <v>273939.8</v>
      </c>
      <c r="I56" s="5">
        <f t="shared" si="20"/>
        <v>279908.39999999997</v>
      </c>
    </row>
    <row r="57" spans="1:9" ht="21.75" customHeight="1" x14ac:dyDescent="0.3">
      <c r="A57" s="41"/>
      <c r="B57" s="41"/>
      <c r="C57" s="32" t="s">
        <v>4</v>
      </c>
      <c r="D57" s="4">
        <f t="shared" si="9"/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ht="21" customHeight="1" x14ac:dyDescent="0.3">
      <c r="A58" s="41"/>
      <c r="B58" s="41"/>
      <c r="C58" s="32" t="s">
        <v>5</v>
      </c>
      <c r="D58" s="5">
        <f t="shared" ref="D58:D89" si="21">SUM(E58:I58)</f>
        <v>6498.8000000000011</v>
      </c>
      <c r="E58" s="5">
        <v>3833.5</v>
      </c>
      <c r="F58" s="5">
        <v>903.1</v>
      </c>
      <c r="G58" s="5">
        <v>722.3</v>
      </c>
      <c r="H58" s="5">
        <v>579.1</v>
      </c>
      <c r="I58" s="5">
        <v>460.8</v>
      </c>
    </row>
    <row r="59" spans="1:9" ht="39" customHeight="1" x14ac:dyDescent="0.3">
      <c r="A59" s="42"/>
      <c r="B59" s="42"/>
      <c r="C59" s="32" t="s">
        <v>37</v>
      </c>
      <c r="D59" s="5">
        <f t="shared" si="21"/>
        <v>1289582.5</v>
      </c>
      <c r="E59" s="5">
        <v>204740.1</v>
      </c>
      <c r="F59" s="5">
        <v>270752.5</v>
      </c>
      <c r="G59" s="5">
        <v>265881.59999999998</v>
      </c>
      <c r="H59" s="5">
        <v>271060.7</v>
      </c>
      <c r="I59" s="5">
        <v>277147.59999999998</v>
      </c>
    </row>
    <row r="60" spans="1:9" ht="40.5" customHeight="1" x14ac:dyDescent="0.3">
      <c r="A60" s="24"/>
      <c r="B60" s="23" t="s">
        <v>71</v>
      </c>
      <c r="C60" s="32" t="s">
        <v>38</v>
      </c>
      <c r="D60" s="4">
        <f t="shared" si="21"/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23.25" customHeight="1" x14ac:dyDescent="0.3">
      <c r="A61" s="25"/>
      <c r="B61" s="25"/>
      <c r="C61" s="32" t="s">
        <v>6</v>
      </c>
      <c r="D61" s="5">
        <f t="shared" si="21"/>
        <v>52622.400000000001</v>
      </c>
      <c r="E61" s="5">
        <v>43419.8</v>
      </c>
      <c r="F61" s="5">
        <v>2302.6</v>
      </c>
      <c r="G61" s="5">
        <v>2300</v>
      </c>
      <c r="H61" s="5">
        <v>2300</v>
      </c>
      <c r="I61" s="5">
        <v>2300</v>
      </c>
    </row>
    <row r="62" spans="1:9" ht="23.25" customHeight="1" x14ac:dyDescent="0.3">
      <c r="A62" s="43" t="s">
        <v>16</v>
      </c>
      <c r="B62" s="43" t="s">
        <v>17</v>
      </c>
      <c r="C62" s="32" t="s">
        <v>3</v>
      </c>
      <c r="D62" s="5">
        <f t="shared" si="21"/>
        <v>37796.699999999997</v>
      </c>
      <c r="E62" s="5">
        <f t="shared" ref="E62:I62" si="22">E65</f>
        <v>5754.8</v>
      </c>
      <c r="F62" s="5">
        <f t="shared" si="22"/>
        <v>6596.8</v>
      </c>
      <c r="G62" s="5">
        <f t="shared" si="22"/>
        <v>8495.1</v>
      </c>
      <c r="H62" s="5">
        <f t="shared" si="22"/>
        <v>8475</v>
      </c>
      <c r="I62" s="5">
        <f t="shared" si="22"/>
        <v>8475</v>
      </c>
    </row>
    <row r="63" spans="1:9" ht="19.5" customHeight="1" x14ac:dyDescent="0.3">
      <c r="A63" s="43"/>
      <c r="B63" s="43"/>
      <c r="C63" s="32" t="s">
        <v>4</v>
      </c>
      <c r="D63" s="4">
        <f t="shared" si="21"/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ht="23.25" customHeight="1" x14ac:dyDescent="0.3">
      <c r="A64" s="43"/>
      <c r="B64" s="43"/>
      <c r="C64" s="32" t="s">
        <v>5</v>
      </c>
      <c r="D64" s="4">
        <f t="shared" si="21"/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1:9" ht="36" customHeight="1" x14ac:dyDescent="0.3">
      <c r="A65" s="43"/>
      <c r="B65" s="43"/>
      <c r="C65" s="32" t="s">
        <v>37</v>
      </c>
      <c r="D65" s="5">
        <f t="shared" si="21"/>
        <v>37796.699999999997</v>
      </c>
      <c r="E65" s="5">
        <v>5754.8</v>
      </c>
      <c r="F65" s="5">
        <v>6596.8</v>
      </c>
      <c r="G65" s="5">
        <v>8495.1</v>
      </c>
      <c r="H65" s="5">
        <v>8475</v>
      </c>
      <c r="I65" s="5">
        <v>8475</v>
      </c>
    </row>
    <row r="66" spans="1:9" ht="39.75" customHeight="1" x14ac:dyDescent="0.3">
      <c r="A66" s="43"/>
      <c r="B66" s="43"/>
      <c r="C66" s="32" t="s">
        <v>38</v>
      </c>
      <c r="D66" s="4">
        <f t="shared" si="21"/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ht="23.25" customHeight="1" x14ac:dyDescent="0.3">
      <c r="A67" s="43"/>
      <c r="B67" s="43"/>
      <c r="C67" s="32" t="s">
        <v>6</v>
      </c>
      <c r="D67" s="4">
        <f t="shared" si="21"/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ht="19.5" customHeight="1" x14ac:dyDescent="0.3">
      <c r="A68" s="40" t="s">
        <v>18</v>
      </c>
      <c r="B68" s="40" t="s">
        <v>41</v>
      </c>
      <c r="C68" s="32" t="s">
        <v>3</v>
      </c>
      <c r="D68" s="5">
        <f t="shared" si="21"/>
        <v>134887.5</v>
      </c>
      <c r="E68" s="5">
        <f t="shared" ref="E68:I68" si="23">E71</f>
        <v>19131.599999999999</v>
      </c>
      <c r="F68" s="5">
        <f t="shared" si="23"/>
        <v>31216.7</v>
      </c>
      <c r="G68" s="5">
        <f t="shared" si="23"/>
        <v>28608.799999999999</v>
      </c>
      <c r="H68" s="5">
        <f>H71</f>
        <v>27965.200000000001</v>
      </c>
      <c r="I68" s="5">
        <f t="shared" si="23"/>
        <v>27965.200000000001</v>
      </c>
    </row>
    <row r="69" spans="1:9" ht="20.25" customHeight="1" x14ac:dyDescent="0.3">
      <c r="A69" s="41"/>
      <c r="B69" s="41"/>
      <c r="C69" s="32" t="s">
        <v>4</v>
      </c>
      <c r="D69" s="4">
        <f t="shared" si="21"/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</row>
    <row r="70" spans="1:9" x14ac:dyDescent="0.3">
      <c r="A70" s="41"/>
      <c r="B70" s="41"/>
      <c r="C70" s="32" t="s">
        <v>5</v>
      </c>
      <c r="D70" s="4">
        <f t="shared" si="21"/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</row>
    <row r="71" spans="1:9" ht="37.5" customHeight="1" x14ac:dyDescent="0.3">
      <c r="A71" s="41"/>
      <c r="B71" s="41"/>
      <c r="C71" s="32" t="s">
        <v>37</v>
      </c>
      <c r="D71" s="5">
        <f t="shared" si="21"/>
        <v>134887.5</v>
      </c>
      <c r="E71" s="5">
        <v>19131.599999999999</v>
      </c>
      <c r="F71" s="5">
        <v>31216.7</v>
      </c>
      <c r="G71" s="5">
        <v>28608.799999999999</v>
      </c>
      <c r="H71" s="5">
        <v>27965.200000000001</v>
      </c>
      <c r="I71" s="5">
        <v>27965.200000000001</v>
      </c>
    </row>
    <row r="72" spans="1:9" ht="42" customHeight="1" x14ac:dyDescent="0.3">
      <c r="A72" s="41"/>
      <c r="B72" s="41"/>
      <c r="C72" s="32" t="s">
        <v>38</v>
      </c>
      <c r="D72" s="4">
        <f t="shared" si="21"/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</row>
    <row r="73" spans="1:9" ht="23.25" customHeight="1" x14ac:dyDescent="0.3">
      <c r="A73" s="42"/>
      <c r="B73" s="42"/>
      <c r="C73" s="32" t="s">
        <v>6</v>
      </c>
      <c r="D73" s="4">
        <f t="shared" si="21"/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ht="23.25" customHeight="1" x14ac:dyDescent="0.3">
      <c r="A74" s="43" t="s">
        <v>19</v>
      </c>
      <c r="B74" s="43" t="s">
        <v>20</v>
      </c>
      <c r="C74" s="32" t="s">
        <v>3</v>
      </c>
      <c r="D74" s="5">
        <f t="shared" si="21"/>
        <v>3504.5</v>
      </c>
      <c r="E74" s="5">
        <f>E77+E76</f>
        <v>439.5</v>
      </c>
      <c r="F74" s="5">
        <f t="shared" ref="F74:I74" si="24">F77+F76</f>
        <v>431.59999999999997</v>
      </c>
      <c r="G74" s="5">
        <f>G77+G76</f>
        <v>437.4</v>
      </c>
      <c r="H74" s="5">
        <f t="shared" ref="H74" si="25">H77+H76</f>
        <v>1098</v>
      </c>
      <c r="I74" s="5">
        <f t="shared" si="24"/>
        <v>1098</v>
      </c>
    </row>
    <row r="75" spans="1:9" ht="21.75" customHeight="1" x14ac:dyDescent="0.3">
      <c r="A75" s="43"/>
      <c r="B75" s="43"/>
      <c r="C75" s="32" t="s">
        <v>4</v>
      </c>
      <c r="D75" s="4">
        <f t="shared" si="21"/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23.25" customHeight="1" x14ac:dyDescent="0.3">
      <c r="A76" s="43"/>
      <c r="B76" s="43"/>
      <c r="C76" s="32" t="s">
        <v>5</v>
      </c>
      <c r="D76" s="5">
        <f t="shared" si="21"/>
        <v>2091.8000000000002</v>
      </c>
      <c r="E76" s="5">
        <v>420.1</v>
      </c>
      <c r="F76" s="5">
        <v>417.7</v>
      </c>
      <c r="G76" s="5">
        <v>418</v>
      </c>
      <c r="H76" s="5">
        <v>418</v>
      </c>
      <c r="I76" s="5">
        <v>418</v>
      </c>
    </row>
    <row r="77" spans="1:9" ht="39" customHeight="1" x14ac:dyDescent="0.3">
      <c r="A77" s="43"/>
      <c r="B77" s="43"/>
      <c r="C77" s="32" t="s">
        <v>37</v>
      </c>
      <c r="D77" s="5">
        <f t="shared" si="21"/>
        <v>1412.7</v>
      </c>
      <c r="E77" s="5">
        <v>19.399999999999999</v>
      </c>
      <c r="F77" s="5">
        <v>13.9</v>
      </c>
      <c r="G77" s="5">
        <v>19.399999999999999</v>
      </c>
      <c r="H77" s="5">
        <v>680</v>
      </c>
      <c r="I77" s="5">
        <v>680</v>
      </c>
    </row>
    <row r="78" spans="1:9" ht="39.75" customHeight="1" x14ac:dyDescent="0.3">
      <c r="A78" s="43"/>
      <c r="B78" s="43"/>
      <c r="C78" s="32" t="s">
        <v>38</v>
      </c>
      <c r="D78" s="4">
        <f t="shared" si="21"/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ht="23.25" customHeight="1" x14ac:dyDescent="0.3">
      <c r="A79" s="43"/>
      <c r="B79" s="43"/>
      <c r="C79" s="32" t="s">
        <v>6</v>
      </c>
      <c r="D79" s="4">
        <f t="shared" si="21"/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</row>
    <row r="80" spans="1:9" ht="23.25" customHeight="1" x14ac:dyDescent="0.3">
      <c r="A80" s="40" t="s">
        <v>73</v>
      </c>
      <c r="B80" s="40" t="s">
        <v>75</v>
      </c>
      <c r="C80" s="32" t="s">
        <v>3</v>
      </c>
      <c r="D80" s="5">
        <f t="shared" si="21"/>
        <v>584230.30000000005</v>
      </c>
      <c r="E80" s="5">
        <f>E81+E82+E83+E84+E85</f>
        <v>200708.5</v>
      </c>
      <c r="F80" s="5">
        <f t="shared" ref="F80:I80" si="26">F81+F82+F83+F84+F85</f>
        <v>326240.5</v>
      </c>
      <c r="G80" s="5">
        <f>G81+G82+G83+G84+G85</f>
        <v>30575.8</v>
      </c>
      <c r="H80" s="5">
        <f t="shared" ref="H80" si="27">H81+H82+H83+H84+H85</f>
        <v>13968.8</v>
      </c>
      <c r="I80" s="5">
        <f t="shared" si="26"/>
        <v>12736.7</v>
      </c>
    </row>
    <row r="81" spans="1:9" ht="22.5" customHeight="1" x14ac:dyDescent="0.3">
      <c r="A81" s="42"/>
      <c r="B81" s="42"/>
      <c r="C81" s="32" t="s">
        <v>4</v>
      </c>
      <c r="D81" s="4">
        <f t="shared" si="21"/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</row>
    <row r="82" spans="1:9" ht="19.5" customHeight="1" x14ac:dyDescent="0.3">
      <c r="A82" s="31" t="s">
        <v>74</v>
      </c>
      <c r="B82" s="41" t="s">
        <v>76</v>
      </c>
      <c r="C82" s="32" t="s">
        <v>5</v>
      </c>
      <c r="D82" s="5">
        <f t="shared" si="21"/>
        <v>29857.499999999996</v>
      </c>
      <c r="E82" s="5">
        <v>25762.6</v>
      </c>
      <c r="F82" s="5">
        <v>2864.1</v>
      </c>
      <c r="G82" s="4">
        <v>0</v>
      </c>
      <c r="H82" s="5">
        <v>1230.8</v>
      </c>
      <c r="I82" s="4">
        <v>0</v>
      </c>
    </row>
    <row r="83" spans="1:9" ht="36" customHeight="1" x14ac:dyDescent="0.3">
      <c r="A83" s="24"/>
      <c r="B83" s="41"/>
      <c r="C83" s="32" t="s">
        <v>37</v>
      </c>
      <c r="D83" s="5">
        <f t="shared" si="21"/>
        <v>554372.80000000005</v>
      </c>
      <c r="E83" s="5">
        <v>174945.9</v>
      </c>
      <c r="F83" s="5">
        <v>323376.40000000002</v>
      </c>
      <c r="G83" s="5">
        <v>30575.8</v>
      </c>
      <c r="H83" s="5">
        <v>12738</v>
      </c>
      <c r="I83" s="5">
        <v>12736.7</v>
      </c>
    </row>
    <row r="84" spans="1:9" ht="39" customHeight="1" x14ac:dyDescent="0.3">
      <c r="A84" s="24"/>
      <c r="B84" s="41"/>
      <c r="C84" s="32" t="s">
        <v>38</v>
      </c>
      <c r="D84" s="4">
        <f t="shared" si="21"/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ht="23.25" customHeight="1" x14ac:dyDescent="0.3">
      <c r="A85" s="25"/>
      <c r="B85" s="42"/>
      <c r="C85" s="32" t="s">
        <v>6</v>
      </c>
      <c r="D85" s="4">
        <f t="shared" si="21"/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ht="23.25" customHeight="1" x14ac:dyDescent="0.3">
      <c r="A86" s="40" t="s">
        <v>21</v>
      </c>
      <c r="B86" s="40" t="s">
        <v>22</v>
      </c>
      <c r="C86" s="32" t="s">
        <v>3</v>
      </c>
      <c r="D86" s="5">
        <f t="shared" si="21"/>
        <v>70441.899999999994</v>
      </c>
      <c r="E86" s="5">
        <f t="shared" ref="E86:I86" si="28">E89</f>
        <v>18392.5</v>
      </c>
      <c r="F86" s="5">
        <f t="shared" si="28"/>
        <v>25976.400000000001</v>
      </c>
      <c r="G86" s="5">
        <f t="shared" si="28"/>
        <v>8293</v>
      </c>
      <c r="H86" s="5">
        <f t="shared" si="28"/>
        <v>8716</v>
      </c>
      <c r="I86" s="5">
        <f t="shared" si="28"/>
        <v>9064</v>
      </c>
    </row>
    <row r="87" spans="1:9" ht="20.25" customHeight="1" x14ac:dyDescent="0.3">
      <c r="A87" s="41"/>
      <c r="B87" s="41"/>
      <c r="C87" s="32" t="s">
        <v>4</v>
      </c>
      <c r="D87" s="4">
        <f t="shared" si="21"/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ht="18" customHeight="1" x14ac:dyDescent="0.3">
      <c r="A88" s="41"/>
      <c r="B88" s="41"/>
      <c r="C88" s="32" t="s">
        <v>5</v>
      </c>
      <c r="D88" s="4">
        <f t="shared" si="21"/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</row>
    <row r="89" spans="1:9" ht="39" customHeight="1" x14ac:dyDescent="0.3">
      <c r="A89" s="41"/>
      <c r="B89" s="41"/>
      <c r="C89" s="32" t="s">
        <v>37</v>
      </c>
      <c r="D89" s="5">
        <f t="shared" si="21"/>
        <v>70441.899999999994</v>
      </c>
      <c r="E89" s="5">
        <v>18392.5</v>
      </c>
      <c r="F89" s="5">
        <v>25976.400000000001</v>
      </c>
      <c r="G89" s="5">
        <v>8293</v>
      </c>
      <c r="H89" s="5">
        <v>8716</v>
      </c>
      <c r="I89" s="5">
        <v>9064</v>
      </c>
    </row>
    <row r="90" spans="1:9" ht="37.5" customHeight="1" x14ac:dyDescent="0.3">
      <c r="A90" s="41"/>
      <c r="B90" s="41"/>
      <c r="C90" s="32" t="s">
        <v>38</v>
      </c>
      <c r="D90" s="4">
        <f t="shared" ref="D90:D133" si="29">SUM(E90:I90)</f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</row>
    <row r="91" spans="1:9" ht="23.25" customHeight="1" x14ac:dyDescent="0.3">
      <c r="A91" s="42"/>
      <c r="B91" s="42"/>
      <c r="C91" s="32" t="s">
        <v>6</v>
      </c>
      <c r="D91" s="4">
        <f t="shared" si="29"/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</row>
    <row r="92" spans="1:9" s="6" customFormat="1" ht="23.25" customHeight="1" x14ac:dyDescent="0.3">
      <c r="A92" s="40" t="s">
        <v>66</v>
      </c>
      <c r="B92" s="40" t="s">
        <v>68</v>
      </c>
      <c r="C92" s="32" t="s">
        <v>3</v>
      </c>
      <c r="D92" s="5">
        <f>SUM(E92:I92)</f>
        <v>1653.3999999999999</v>
      </c>
      <c r="E92" s="4">
        <f>E93+E94+E95+E96+E97</f>
        <v>0</v>
      </c>
      <c r="F92" s="5">
        <f t="shared" ref="F92:I92" si="30">F93+F94+F95+F96+F97</f>
        <v>1653.3999999999999</v>
      </c>
      <c r="G92" s="4">
        <f t="shared" si="30"/>
        <v>0</v>
      </c>
      <c r="H92" s="4">
        <f t="shared" si="30"/>
        <v>0</v>
      </c>
      <c r="I92" s="4">
        <f t="shared" si="30"/>
        <v>0</v>
      </c>
    </row>
    <row r="93" spans="1:9" s="6" customFormat="1" ht="20.25" customHeight="1" x14ac:dyDescent="0.3">
      <c r="A93" s="41"/>
      <c r="B93" s="41"/>
      <c r="C93" s="32" t="s">
        <v>4</v>
      </c>
      <c r="D93" s="5">
        <f t="shared" ref="D93:D97" si="31">SUM(E93:I93)</f>
        <v>1580.1</v>
      </c>
      <c r="E93" s="4">
        <v>0</v>
      </c>
      <c r="F93" s="5">
        <v>1580.1</v>
      </c>
      <c r="G93" s="4">
        <v>0</v>
      </c>
      <c r="H93" s="4">
        <v>0</v>
      </c>
      <c r="I93" s="4">
        <v>0</v>
      </c>
    </row>
    <row r="94" spans="1:9" s="6" customFormat="1" ht="19.5" customHeight="1" x14ac:dyDescent="0.3">
      <c r="A94" s="41"/>
      <c r="B94" s="41"/>
      <c r="C94" s="32" t="s">
        <v>5</v>
      </c>
      <c r="D94" s="5">
        <f t="shared" si="31"/>
        <v>66</v>
      </c>
      <c r="E94" s="4">
        <v>0</v>
      </c>
      <c r="F94" s="5">
        <v>66</v>
      </c>
      <c r="G94" s="4">
        <v>0</v>
      </c>
      <c r="H94" s="4">
        <v>0</v>
      </c>
      <c r="I94" s="4">
        <v>0</v>
      </c>
    </row>
    <row r="95" spans="1:9" s="6" customFormat="1" ht="39" x14ac:dyDescent="0.3">
      <c r="A95" s="41"/>
      <c r="B95" s="41"/>
      <c r="C95" s="32" t="s">
        <v>37</v>
      </c>
      <c r="D95" s="5">
        <f t="shared" si="31"/>
        <v>7.3</v>
      </c>
      <c r="E95" s="4">
        <v>0</v>
      </c>
      <c r="F95" s="5">
        <v>7.3</v>
      </c>
      <c r="G95" s="4">
        <v>0</v>
      </c>
      <c r="H95" s="4">
        <v>0</v>
      </c>
      <c r="I95" s="4">
        <v>0</v>
      </c>
    </row>
    <row r="96" spans="1:9" s="6" customFormat="1" ht="39" customHeight="1" x14ac:dyDescent="0.3">
      <c r="A96" s="41"/>
      <c r="B96" s="41"/>
      <c r="C96" s="32" t="s">
        <v>38</v>
      </c>
      <c r="D96" s="4">
        <f t="shared" si="31"/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s="6" customFormat="1" ht="23.25" customHeight="1" x14ac:dyDescent="0.3">
      <c r="A97" s="42"/>
      <c r="B97" s="42"/>
      <c r="C97" s="32" t="s">
        <v>6</v>
      </c>
      <c r="D97" s="4">
        <f t="shared" si="31"/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s="6" customFormat="1" ht="23.25" customHeight="1" x14ac:dyDescent="0.3">
      <c r="A98" s="40" t="s">
        <v>63</v>
      </c>
      <c r="B98" s="40" t="s">
        <v>62</v>
      </c>
      <c r="C98" s="32" t="s">
        <v>3</v>
      </c>
      <c r="D98" s="5">
        <f>SUM(E98:I98)</f>
        <v>32300</v>
      </c>
      <c r="E98" s="5">
        <f>E99+E100+E101+E102+E103</f>
        <v>32300</v>
      </c>
      <c r="F98" s="4">
        <f t="shared" ref="F98:I98" si="32">F99+F100+F101+F102+F103</f>
        <v>0</v>
      </c>
      <c r="G98" s="4">
        <f t="shared" si="32"/>
        <v>0</v>
      </c>
      <c r="H98" s="4">
        <f t="shared" si="32"/>
        <v>0</v>
      </c>
      <c r="I98" s="4">
        <f t="shared" si="32"/>
        <v>0</v>
      </c>
    </row>
    <row r="99" spans="1:9" s="6" customFormat="1" ht="23.25" customHeight="1" x14ac:dyDescent="0.3">
      <c r="A99" s="41"/>
      <c r="B99" s="41"/>
      <c r="C99" s="32" t="s">
        <v>4</v>
      </c>
      <c r="D99" s="4">
        <f t="shared" si="29"/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s="6" customFormat="1" ht="19.5" customHeight="1" x14ac:dyDescent="0.3">
      <c r="A100" s="41"/>
      <c r="B100" s="41"/>
      <c r="C100" s="32" t="s">
        <v>5</v>
      </c>
      <c r="D100" s="5">
        <f t="shared" si="29"/>
        <v>30685</v>
      </c>
      <c r="E100" s="5">
        <v>30685</v>
      </c>
      <c r="F100" s="4">
        <v>0</v>
      </c>
      <c r="G100" s="4">
        <v>0</v>
      </c>
      <c r="H100" s="4">
        <v>0</v>
      </c>
      <c r="I100" s="4">
        <v>0</v>
      </c>
    </row>
    <row r="101" spans="1:9" s="6" customFormat="1" ht="39" x14ac:dyDescent="0.3">
      <c r="A101" s="41"/>
      <c r="B101" s="41"/>
      <c r="C101" s="32" t="s">
        <v>37</v>
      </c>
      <c r="D101" s="5">
        <f t="shared" si="29"/>
        <v>1615</v>
      </c>
      <c r="E101" s="5">
        <v>1615</v>
      </c>
      <c r="F101" s="4">
        <v>0</v>
      </c>
      <c r="G101" s="4">
        <v>0</v>
      </c>
      <c r="H101" s="4">
        <v>0</v>
      </c>
      <c r="I101" s="4">
        <v>0</v>
      </c>
    </row>
    <row r="102" spans="1:9" s="6" customFormat="1" ht="39" customHeight="1" x14ac:dyDescent="0.3">
      <c r="A102" s="41"/>
      <c r="B102" s="41"/>
      <c r="C102" s="32" t="s">
        <v>38</v>
      </c>
      <c r="D102" s="4">
        <f t="shared" si="29"/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</row>
    <row r="103" spans="1:9" s="6" customFormat="1" ht="23.25" customHeight="1" x14ac:dyDescent="0.3">
      <c r="A103" s="42"/>
      <c r="B103" s="42"/>
      <c r="C103" s="32" t="s">
        <v>6</v>
      </c>
      <c r="D103" s="4">
        <f t="shared" si="29"/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1:9" s="6" customFormat="1" ht="23.25" customHeight="1" x14ac:dyDescent="0.3">
      <c r="A104" s="40" t="s">
        <v>67</v>
      </c>
      <c r="B104" s="40" t="s">
        <v>84</v>
      </c>
      <c r="C104" s="32" t="s">
        <v>3</v>
      </c>
      <c r="D104" s="5">
        <f>SUM(E104:I104)</f>
        <v>127901.5</v>
      </c>
      <c r="E104" s="4">
        <f t="shared" ref="E104:I104" si="33">E105+E106+E107+E108+E109</f>
        <v>0</v>
      </c>
      <c r="F104" s="5">
        <f t="shared" si="33"/>
        <v>127901.5</v>
      </c>
      <c r="G104" s="4">
        <f t="shared" si="33"/>
        <v>0</v>
      </c>
      <c r="H104" s="4">
        <f t="shared" si="33"/>
        <v>0</v>
      </c>
      <c r="I104" s="4">
        <f t="shared" si="33"/>
        <v>0</v>
      </c>
    </row>
    <row r="105" spans="1:9" s="6" customFormat="1" ht="23.25" customHeight="1" x14ac:dyDescent="0.3">
      <c r="A105" s="41"/>
      <c r="B105" s="41"/>
      <c r="C105" s="32" t="s">
        <v>4</v>
      </c>
      <c r="D105" s="4">
        <f t="shared" ref="D105:D109" si="34">SUM(E105:I105)</f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s="6" customFormat="1" ht="23.25" customHeight="1" x14ac:dyDescent="0.3">
      <c r="A106" s="41"/>
      <c r="B106" s="41"/>
      <c r="C106" s="32" t="s">
        <v>5</v>
      </c>
      <c r="D106" s="5">
        <f t="shared" si="34"/>
        <v>121678.9</v>
      </c>
      <c r="E106" s="4">
        <v>0</v>
      </c>
      <c r="F106" s="5">
        <v>121678.9</v>
      </c>
      <c r="G106" s="4">
        <v>0</v>
      </c>
      <c r="H106" s="4">
        <v>0</v>
      </c>
      <c r="I106" s="4">
        <v>0</v>
      </c>
    </row>
    <row r="107" spans="1:9" s="6" customFormat="1" ht="39" x14ac:dyDescent="0.3">
      <c r="A107" s="41"/>
      <c r="B107" s="41"/>
      <c r="C107" s="32" t="s">
        <v>37</v>
      </c>
      <c r="D107" s="5">
        <f t="shared" si="34"/>
        <v>6222.6</v>
      </c>
      <c r="E107" s="4">
        <v>0</v>
      </c>
      <c r="F107" s="5">
        <v>6222.6</v>
      </c>
      <c r="G107" s="4">
        <v>0</v>
      </c>
      <c r="H107" s="4">
        <v>0</v>
      </c>
      <c r="I107" s="4">
        <v>0</v>
      </c>
    </row>
    <row r="108" spans="1:9" s="6" customFormat="1" ht="39" customHeight="1" x14ac:dyDescent="0.3">
      <c r="A108" s="41"/>
      <c r="B108" s="41"/>
      <c r="C108" s="32" t="s">
        <v>38</v>
      </c>
      <c r="D108" s="4">
        <f t="shared" si="34"/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</row>
    <row r="109" spans="1:9" s="6" customFormat="1" ht="23.25" customHeight="1" x14ac:dyDescent="0.3">
      <c r="A109" s="42"/>
      <c r="B109" s="42"/>
      <c r="C109" s="32" t="s">
        <v>6</v>
      </c>
      <c r="D109" s="4">
        <f t="shared" si="34"/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1:9" ht="23.25" customHeight="1" x14ac:dyDescent="0.3">
      <c r="A110" s="43" t="s">
        <v>23</v>
      </c>
      <c r="B110" s="43" t="s">
        <v>24</v>
      </c>
      <c r="C110" s="3" t="s">
        <v>3</v>
      </c>
      <c r="D110" s="5">
        <f t="shared" si="29"/>
        <v>40981.799999999996</v>
      </c>
      <c r="E110" s="5">
        <f>E112+E113+E114+E115</f>
        <v>4796.5</v>
      </c>
      <c r="F110" s="5">
        <f t="shared" ref="F110:I110" si="35">F112+F113+F114+F115</f>
        <v>5514.5</v>
      </c>
      <c r="G110" s="8">
        <f t="shared" si="35"/>
        <v>10223.6</v>
      </c>
      <c r="H110" s="5">
        <f t="shared" si="35"/>
        <v>10223.6</v>
      </c>
      <c r="I110" s="5">
        <f t="shared" si="35"/>
        <v>10223.6</v>
      </c>
    </row>
    <row r="111" spans="1:9" ht="20.25" customHeight="1" x14ac:dyDescent="0.3">
      <c r="A111" s="43"/>
      <c r="B111" s="43"/>
      <c r="C111" s="3" t="s">
        <v>4</v>
      </c>
      <c r="D111" s="4">
        <f t="shared" si="29"/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1:9" ht="19.5" customHeight="1" x14ac:dyDescent="0.3">
      <c r="A112" s="43"/>
      <c r="B112" s="43"/>
      <c r="C112" s="3" t="s">
        <v>5</v>
      </c>
      <c r="D112" s="4">
        <f t="shared" si="29"/>
        <v>0</v>
      </c>
      <c r="E112" s="4">
        <v>0</v>
      </c>
      <c r="F112" s="4">
        <f>F118+F124</f>
        <v>0</v>
      </c>
      <c r="G112" s="4">
        <f>G118+G124</f>
        <v>0</v>
      </c>
      <c r="H112" s="4">
        <f t="shared" ref="H112:H115" si="36">H118+H124</f>
        <v>0</v>
      </c>
      <c r="I112" s="4">
        <f t="shared" ref="F112:I115" si="37">I118+I124</f>
        <v>0</v>
      </c>
    </row>
    <row r="113" spans="1:9" ht="36.75" customHeight="1" x14ac:dyDescent="0.3">
      <c r="A113" s="43"/>
      <c r="B113" s="43"/>
      <c r="C113" s="3" t="s">
        <v>37</v>
      </c>
      <c r="D113" s="5">
        <f t="shared" si="29"/>
        <v>38731.799999999996</v>
      </c>
      <c r="E113" s="5">
        <f>E119+E125</f>
        <v>4346.5</v>
      </c>
      <c r="F113" s="5">
        <f>F119+F125</f>
        <v>5064.5</v>
      </c>
      <c r="G113" s="8">
        <f>G119+G125</f>
        <v>9773.6</v>
      </c>
      <c r="H113" s="5">
        <f t="shared" si="36"/>
        <v>9773.6</v>
      </c>
      <c r="I113" s="5">
        <f t="shared" si="37"/>
        <v>9773.6</v>
      </c>
    </row>
    <row r="114" spans="1:9" ht="38.25" customHeight="1" x14ac:dyDescent="0.3">
      <c r="A114" s="43"/>
      <c r="B114" s="43"/>
      <c r="C114" s="3" t="s">
        <v>38</v>
      </c>
      <c r="D114" s="4">
        <f t="shared" si="29"/>
        <v>0</v>
      </c>
      <c r="E114" s="4">
        <f>E120+E126</f>
        <v>0</v>
      </c>
      <c r="F114" s="4">
        <f t="shared" si="37"/>
        <v>0</v>
      </c>
      <c r="G114" s="4">
        <f t="shared" si="37"/>
        <v>0</v>
      </c>
      <c r="H114" s="4">
        <f t="shared" si="36"/>
        <v>0</v>
      </c>
      <c r="I114" s="4">
        <f t="shared" si="37"/>
        <v>0</v>
      </c>
    </row>
    <row r="115" spans="1:9" ht="23.25" customHeight="1" x14ac:dyDescent="0.3">
      <c r="A115" s="43"/>
      <c r="B115" s="43"/>
      <c r="C115" s="3" t="s">
        <v>6</v>
      </c>
      <c r="D115" s="5">
        <f t="shared" si="29"/>
        <v>2250</v>
      </c>
      <c r="E115" s="5">
        <f>E121+E127</f>
        <v>450</v>
      </c>
      <c r="F115" s="5">
        <f t="shared" si="37"/>
        <v>450</v>
      </c>
      <c r="G115" s="8">
        <f>G121+G127</f>
        <v>450</v>
      </c>
      <c r="H115" s="5">
        <f t="shared" si="36"/>
        <v>450</v>
      </c>
      <c r="I115" s="5">
        <f t="shared" si="37"/>
        <v>450</v>
      </c>
    </row>
    <row r="116" spans="1:9" ht="23.25" customHeight="1" x14ac:dyDescent="0.3">
      <c r="A116" s="40" t="s">
        <v>25</v>
      </c>
      <c r="B116" s="40" t="s">
        <v>26</v>
      </c>
      <c r="C116" s="32" t="s">
        <v>3</v>
      </c>
      <c r="D116" s="5">
        <f t="shared" si="29"/>
        <v>1000</v>
      </c>
      <c r="E116" s="5">
        <f>E117+E118+E119+E120+E121</f>
        <v>200</v>
      </c>
      <c r="F116" s="5">
        <f t="shared" ref="F116:I116" si="38">F117+F118+F119+F120+F121</f>
        <v>200</v>
      </c>
      <c r="G116" s="5">
        <f t="shared" si="38"/>
        <v>200</v>
      </c>
      <c r="H116" s="5">
        <f t="shared" si="38"/>
        <v>200</v>
      </c>
      <c r="I116" s="5">
        <f t="shared" si="38"/>
        <v>200</v>
      </c>
    </row>
    <row r="117" spans="1:9" ht="22.5" customHeight="1" x14ac:dyDescent="0.3">
      <c r="A117" s="41"/>
      <c r="B117" s="41"/>
      <c r="C117" s="32" t="s">
        <v>4</v>
      </c>
      <c r="D117" s="4">
        <f t="shared" si="29"/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</row>
    <row r="118" spans="1:9" ht="23.25" customHeight="1" x14ac:dyDescent="0.3">
      <c r="A118" s="41"/>
      <c r="B118" s="41"/>
      <c r="C118" s="32" t="s">
        <v>5</v>
      </c>
      <c r="D118" s="4">
        <f t="shared" si="29"/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</row>
    <row r="119" spans="1:9" ht="42.75" customHeight="1" x14ac:dyDescent="0.3">
      <c r="A119" s="41"/>
      <c r="B119" s="41"/>
      <c r="C119" s="32" t="s">
        <v>37</v>
      </c>
      <c r="D119" s="4">
        <f t="shared" si="29"/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</row>
    <row r="120" spans="1:9" ht="39.75" customHeight="1" x14ac:dyDescent="0.3">
      <c r="A120" s="41"/>
      <c r="B120" s="41"/>
      <c r="C120" s="32" t="s">
        <v>38</v>
      </c>
      <c r="D120" s="4">
        <f t="shared" si="29"/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</row>
    <row r="121" spans="1:9" ht="23.25" customHeight="1" x14ac:dyDescent="0.3">
      <c r="A121" s="42"/>
      <c r="B121" s="42"/>
      <c r="C121" s="32" t="s">
        <v>6</v>
      </c>
      <c r="D121" s="5">
        <f t="shared" si="29"/>
        <v>1000</v>
      </c>
      <c r="E121" s="5">
        <v>200</v>
      </c>
      <c r="F121" s="5">
        <v>200</v>
      </c>
      <c r="G121" s="5">
        <v>200</v>
      </c>
      <c r="H121" s="5">
        <v>200</v>
      </c>
      <c r="I121" s="5">
        <v>200</v>
      </c>
    </row>
    <row r="122" spans="1:9" ht="23.25" customHeight="1" x14ac:dyDescent="0.3">
      <c r="A122" s="40" t="s">
        <v>27</v>
      </c>
      <c r="B122" s="40" t="s">
        <v>28</v>
      </c>
      <c r="C122" s="32" t="s">
        <v>3</v>
      </c>
      <c r="D122" s="5">
        <f t="shared" si="29"/>
        <v>39981.799999999996</v>
      </c>
      <c r="E122" s="5">
        <f t="shared" ref="E122:I122" si="39">E125+E127+E124</f>
        <v>4596.5</v>
      </c>
      <c r="F122" s="5">
        <f t="shared" si="39"/>
        <v>5314.5</v>
      </c>
      <c r="G122" s="5">
        <f t="shared" si="39"/>
        <v>10023.6</v>
      </c>
      <c r="H122" s="5">
        <f t="shared" si="39"/>
        <v>10023.6</v>
      </c>
      <c r="I122" s="5">
        <f t="shared" si="39"/>
        <v>10023.6</v>
      </c>
    </row>
    <row r="123" spans="1:9" ht="22.5" customHeight="1" x14ac:dyDescent="0.3">
      <c r="A123" s="41"/>
      <c r="B123" s="41"/>
      <c r="C123" s="32" t="s">
        <v>4</v>
      </c>
      <c r="D123" s="4">
        <f t="shared" si="29"/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</row>
    <row r="124" spans="1:9" ht="23.25" customHeight="1" x14ac:dyDescent="0.3">
      <c r="A124" s="41"/>
      <c r="B124" s="41"/>
      <c r="C124" s="32" t="s">
        <v>5</v>
      </c>
      <c r="D124" s="4">
        <f t="shared" si="29"/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</row>
    <row r="125" spans="1:9" ht="39.75" customHeight="1" x14ac:dyDescent="0.3">
      <c r="A125" s="42"/>
      <c r="B125" s="42"/>
      <c r="C125" s="22" t="s">
        <v>37</v>
      </c>
      <c r="D125" s="5">
        <f t="shared" si="29"/>
        <v>38731.799999999996</v>
      </c>
      <c r="E125" s="5">
        <f>1593.7+2669.8+37.1+18.9+27</f>
        <v>4346.5</v>
      </c>
      <c r="F125" s="5">
        <v>5064.5</v>
      </c>
      <c r="G125" s="5">
        <v>9773.6</v>
      </c>
      <c r="H125" s="5">
        <v>9773.6</v>
      </c>
      <c r="I125" s="5">
        <v>9773.6</v>
      </c>
    </row>
    <row r="126" spans="1:9" ht="40.5" customHeight="1" x14ac:dyDescent="0.3">
      <c r="A126" s="24"/>
      <c r="B126" s="24"/>
      <c r="C126" s="22" t="s">
        <v>38</v>
      </c>
      <c r="D126" s="4">
        <f t="shared" si="29"/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</row>
    <row r="127" spans="1:9" ht="23.25" customHeight="1" x14ac:dyDescent="0.3">
      <c r="A127" s="25"/>
      <c r="B127" s="25"/>
      <c r="C127" s="22" t="s">
        <v>6</v>
      </c>
      <c r="D127" s="5">
        <f t="shared" si="29"/>
        <v>1250</v>
      </c>
      <c r="E127" s="5">
        <v>250</v>
      </c>
      <c r="F127" s="5">
        <v>250</v>
      </c>
      <c r="G127" s="5">
        <v>250</v>
      </c>
      <c r="H127" s="5">
        <v>250</v>
      </c>
      <c r="I127" s="5">
        <v>250</v>
      </c>
    </row>
    <row r="128" spans="1:9" ht="23.25" customHeight="1" x14ac:dyDescent="0.3">
      <c r="A128" s="40" t="s">
        <v>29</v>
      </c>
      <c r="B128" s="40" t="s">
        <v>30</v>
      </c>
      <c r="C128" s="3" t="s">
        <v>3</v>
      </c>
      <c r="D128" s="5">
        <f>SUM(E128:I128)</f>
        <v>1214099.2</v>
      </c>
      <c r="E128" s="5">
        <f>E129+E130+E131+E132+E133</f>
        <v>285379.7</v>
      </c>
      <c r="F128" s="5">
        <f>F129+F130+F131+F132+F133</f>
        <v>692546.9</v>
      </c>
      <c r="G128" s="8">
        <f t="shared" ref="G128" si="40">G129+G130+G131+G132+G133</f>
        <v>60943.8</v>
      </c>
      <c r="H128" s="5">
        <f>H129+H130+H131+H132+H133</f>
        <v>94158.9</v>
      </c>
      <c r="I128" s="5">
        <f>I129+I130+I131+I132+I133</f>
        <v>81069.900000000009</v>
      </c>
    </row>
    <row r="129" spans="1:9" ht="20.25" customHeight="1" x14ac:dyDescent="0.3">
      <c r="A129" s="41"/>
      <c r="B129" s="41"/>
      <c r="C129" s="3" t="s">
        <v>4</v>
      </c>
      <c r="D129" s="5">
        <f t="shared" si="29"/>
        <v>6975.8</v>
      </c>
      <c r="E129" s="4">
        <v>0</v>
      </c>
      <c r="F129" s="5">
        <f>F135+F147+F153+F165+F171+F159</f>
        <v>6975.8</v>
      </c>
      <c r="G129" s="4">
        <v>0</v>
      </c>
      <c r="H129" s="4">
        <v>0</v>
      </c>
      <c r="I129" s="4">
        <v>0</v>
      </c>
    </row>
    <row r="130" spans="1:9" ht="18" customHeight="1" x14ac:dyDescent="0.3">
      <c r="A130" s="41"/>
      <c r="B130" s="41"/>
      <c r="C130" s="3" t="s">
        <v>5</v>
      </c>
      <c r="D130" s="5">
        <f t="shared" si="29"/>
        <v>212655.6</v>
      </c>
      <c r="E130" s="5">
        <f>E136+E148+E154+E166+E172</f>
        <v>8693.1</v>
      </c>
      <c r="F130" s="5">
        <f>F136+F148+F154+F166+F172+F160</f>
        <v>202762.5</v>
      </c>
      <c r="G130" s="5">
        <f t="shared" ref="G130:H130" si="41">G136+G148+G154+G166+G172+G160</f>
        <v>0</v>
      </c>
      <c r="H130" s="5">
        <f t="shared" si="41"/>
        <v>0</v>
      </c>
      <c r="I130" s="5">
        <f>I136+I88+I148+I154+I166+I172</f>
        <v>1200</v>
      </c>
    </row>
    <row r="131" spans="1:9" ht="37.5" customHeight="1" x14ac:dyDescent="0.3">
      <c r="A131" s="41"/>
      <c r="B131" s="41"/>
      <c r="C131" s="3" t="s">
        <v>37</v>
      </c>
      <c r="D131" s="5">
        <f t="shared" si="29"/>
        <v>212811.9</v>
      </c>
      <c r="E131" s="5">
        <f>E137+E149+E155+E167+E173</f>
        <v>78082.5</v>
      </c>
      <c r="F131" s="38">
        <f>F137+F149+F155+F167+F173+F161</f>
        <v>133126.1</v>
      </c>
      <c r="G131" s="5">
        <f t="shared" ref="G131:I131" si="42">G137+G149+G155+G167+G173+G161</f>
        <v>490</v>
      </c>
      <c r="H131" s="5">
        <f t="shared" si="42"/>
        <v>490</v>
      </c>
      <c r="I131" s="5">
        <f t="shared" si="42"/>
        <v>623.29999999999995</v>
      </c>
    </row>
    <row r="132" spans="1:9" ht="37.5" customHeight="1" x14ac:dyDescent="0.3">
      <c r="A132" s="41"/>
      <c r="B132" s="41"/>
      <c r="C132" s="3" t="s">
        <v>38</v>
      </c>
      <c r="D132" s="5">
        <f t="shared" si="29"/>
        <v>341796</v>
      </c>
      <c r="E132" s="5">
        <f>E138+E150+E156+E168+E174</f>
        <v>90000</v>
      </c>
      <c r="F132" s="5">
        <f>F138+F150+F156+F168+F174+F162</f>
        <v>251796</v>
      </c>
      <c r="G132" s="4">
        <f>G138+G150+G156+G168+G174</f>
        <v>0</v>
      </c>
      <c r="H132" s="4">
        <f>H138+H90</f>
        <v>0</v>
      </c>
      <c r="I132" s="4">
        <f>I138+I90</f>
        <v>0</v>
      </c>
    </row>
    <row r="133" spans="1:9" ht="20.25" customHeight="1" x14ac:dyDescent="0.3">
      <c r="A133" s="42"/>
      <c r="B133" s="42"/>
      <c r="C133" s="3" t="s">
        <v>6</v>
      </c>
      <c r="D133" s="5">
        <f t="shared" si="29"/>
        <v>439859.9</v>
      </c>
      <c r="E133" s="5">
        <f>E139+E151+E157</f>
        <v>108604.1</v>
      </c>
      <c r="F133" s="5">
        <f t="shared" ref="F133:I133" si="43">F139+F151+F157</f>
        <v>97886.5</v>
      </c>
      <c r="G133" s="5">
        <f t="shared" si="43"/>
        <v>60453.8</v>
      </c>
      <c r="H133" s="5">
        <f t="shared" si="43"/>
        <v>93668.9</v>
      </c>
      <c r="I133" s="5">
        <f t="shared" si="43"/>
        <v>79246.600000000006</v>
      </c>
    </row>
    <row r="134" spans="1:9" ht="23.25" customHeight="1" x14ac:dyDescent="0.3">
      <c r="A134" s="43" t="s">
        <v>31</v>
      </c>
      <c r="B134" s="43" t="s">
        <v>32</v>
      </c>
      <c r="C134" s="32" t="s">
        <v>3</v>
      </c>
      <c r="D134" s="5">
        <f t="shared" ref="D134:D139" si="44">SUM(E134:I134)</f>
        <v>541237.4</v>
      </c>
      <c r="E134" s="5">
        <f>E135+E136+E137+E138+E139</f>
        <v>148867.20000000001</v>
      </c>
      <c r="F134" s="5">
        <f>F135+F136+F137+F138+F139</f>
        <v>157667.6</v>
      </c>
      <c r="G134" s="5">
        <f t="shared" ref="G134" si="45">G135+G136+G137+G138+G139</f>
        <v>60453.8</v>
      </c>
      <c r="H134" s="5">
        <f>H135+H136+H137+H138+H139</f>
        <v>93668.9</v>
      </c>
      <c r="I134" s="5">
        <f>I135+I136+I137+I138+I139</f>
        <v>80579.900000000009</v>
      </c>
    </row>
    <row r="135" spans="1:9" ht="21.75" customHeight="1" x14ac:dyDescent="0.3">
      <c r="A135" s="43"/>
      <c r="B135" s="43"/>
      <c r="C135" s="32" t="s">
        <v>4</v>
      </c>
      <c r="D135" s="5">
        <f t="shared" si="44"/>
        <v>6975.8</v>
      </c>
      <c r="E135" s="4">
        <v>0</v>
      </c>
      <c r="F135" s="38">
        <v>6975.8</v>
      </c>
      <c r="G135" s="4">
        <v>0</v>
      </c>
      <c r="H135" s="4">
        <v>0</v>
      </c>
      <c r="I135" s="4">
        <v>0</v>
      </c>
    </row>
    <row r="136" spans="1:9" ht="23.25" customHeight="1" x14ac:dyDescent="0.3">
      <c r="A136" s="43"/>
      <c r="B136" s="43"/>
      <c r="C136" s="32" t="s">
        <v>5</v>
      </c>
      <c r="D136" s="5">
        <f t="shared" si="44"/>
        <v>37456.6</v>
      </c>
      <c r="E136" s="5">
        <v>1093.0999999999999</v>
      </c>
      <c r="F136" s="38">
        <f>32960.6+2202.9</f>
        <v>35163.5</v>
      </c>
      <c r="G136" s="4">
        <v>0</v>
      </c>
      <c r="H136" s="4">
        <v>0</v>
      </c>
      <c r="I136" s="5">
        <v>1200</v>
      </c>
    </row>
    <row r="137" spans="1:9" ht="36" customHeight="1" x14ac:dyDescent="0.3">
      <c r="A137" s="43"/>
      <c r="B137" s="43"/>
      <c r="C137" s="32" t="s">
        <v>37</v>
      </c>
      <c r="D137" s="5">
        <f t="shared" si="44"/>
        <v>73521.7</v>
      </c>
      <c r="E137" s="5">
        <v>55746.6</v>
      </c>
      <c r="F137" s="5">
        <v>17641.8</v>
      </c>
      <c r="G137" s="4">
        <v>0</v>
      </c>
      <c r="H137" s="4">
        <v>0</v>
      </c>
      <c r="I137" s="5">
        <v>133.30000000000001</v>
      </c>
    </row>
    <row r="138" spans="1:9" ht="43.5" customHeight="1" x14ac:dyDescent="0.3">
      <c r="A138" s="43"/>
      <c r="B138" s="43"/>
      <c r="C138" s="32" t="s">
        <v>38</v>
      </c>
      <c r="D138" s="4">
        <f t="shared" si="44"/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</row>
    <row r="139" spans="1:9" ht="23.25" customHeight="1" x14ac:dyDescent="0.3">
      <c r="A139" s="43"/>
      <c r="B139" s="43"/>
      <c r="C139" s="32" t="s">
        <v>6</v>
      </c>
      <c r="D139" s="5">
        <f t="shared" si="44"/>
        <v>423283.29999999993</v>
      </c>
      <c r="E139" s="5">
        <v>92027.5</v>
      </c>
      <c r="F139" s="5">
        <f>83225+F145</f>
        <v>97886.5</v>
      </c>
      <c r="G139" s="5">
        <v>60453.8</v>
      </c>
      <c r="H139" s="5">
        <v>93668.9</v>
      </c>
      <c r="I139" s="5">
        <v>79246.600000000006</v>
      </c>
    </row>
    <row r="140" spans="1:9" s="30" customFormat="1" ht="23.25" customHeight="1" x14ac:dyDescent="0.3">
      <c r="A140" s="52" t="s">
        <v>69</v>
      </c>
      <c r="B140" s="52" t="s">
        <v>70</v>
      </c>
      <c r="C140" s="27" t="s">
        <v>3</v>
      </c>
      <c r="D140" s="5">
        <f>SUM(E140:I140)</f>
        <v>14661.5</v>
      </c>
      <c r="E140" s="28">
        <v>0</v>
      </c>
      <c r="F140" s="29">
        <f>F145</f>
        <v>14661.5</v>
      </c>
      <c r="G140" s="28">
        <f>G141+G142+G143+G144+G145</f>
        <v>0</v>
      </c>
      <c r="H140" s="28">
        <f>H141+H142+H143+H144+H145</f>
        <v>0</v>
      </c>
      <c r="I140" s="28">
        <f t="shared" ref="I140" si="46">I141+I142+I143+I144+I145</f>
        <v>0</v>
      </c>
    </row>
    <row r="141" spans="1:9" s="30" customFormat="1" ht="21.75" customHeight="1" x14ac:dyDescent="0.3">
      <c r="A141" s="53"/>
      <c r="B141" s="53"/>
      <c r="C141" s="27" t="s">
        <v>4</v>
      </c>
      <c r="D141" s="28">
        <v>0</v>
      </c>
      <c r="E141" s="28">
        <f t="shared" ref="E141:E144" si="47">F141</f>
        <v>0</v>
      </c>
      <c r="F141" s="28">
        <f>SUM(G141:I141)</f>
        <v>0</v>
      </c>
      <c r="G141" s="28">
        <v>0</v>
      </c>
      <c r="H141" s="28">
        <v>0</v>
      </c>
      <c r="I141" s="28">
        <v>0</v>
      </c>
    </row>
    <row r="142" spans="1:9" s="30" customFormat="1" ht="21.75" customHeight="1" x14ac:dyDescent="0.3">
      <c r="A142" s="53"/>
      <c r="B142" s="53"/>
      <c r="C142" s="27" t="s">
        <v>5</v>
      </c>
      <c r="D142" s="28">
        <v>0</v>
      </c>
      <c r="E142" s="28">
        <f t="shared" si="47"/>
        <v>0</v>
      </c>
      <c r="F142" s="28">
        <v>0</v>
      </c>
      <c r="G142" s="28">
        <v>0</v>
      </c>
      <c r="H142" s="28">
        <v>0</v>
      </c>
      <c r="I142" s="28">
        <v>0</v>
      </c>
    </row>
    <row r="143" spans="1:9" s="30" customFormat="1" ht="35.25" customHeight="1" x14ac:dyDescent="0.3">
      <c r="A143" s="53"/>
      <c r="B143" s="53"/>
      <c r="C143" s="27" t="s">
        <v>37</v>
      </c>
      <c r="D143" s="28">
        <v>0</v>
      </c>
      <c r="E143" s="28">
        <f t="shared" si="47"/>
        <v>0</v>
      </c>
      <c r="F143" s="28">
        <v>0</v>
      </c>
      <c r="G143" s="28">
        <v>0</v>
      </c>
      <c r="H143" s="28">
        <v>0</v>
      </c>
      <c r="I143" s="28">
        <v>0</v>
      </c>
    </row>
    <row r="144" spans="1:9" ht="38.25" customHeight="1" x14ac:dyDescent="0.3">
      <c r="A144" s="53"/>
      <c r="B144" s="53"/>
      <c r="C144" s="32" t="s">
        <v>38</v>
      </c>
      <c r="D144" s="4">
        <v>0</v>
      </c>
      <c r="E144" s="28">
        <f t="shared" si="47"/>
        <v>0</v>
      </c>
      <c r="F144" s="4">
        <f>SUM(G144:I144)</f>
        <v>0</v>
      </c>
      <c r="G144" s="4">
        <v>0</v>
      </c>
      <c r="H144" s="4">
        <v>0</v>
      </c>
      <c r="I144" s="4">
        <v>0</v>
      </c>
    </row>
    <row r="145" spans="1:9" ht="23.25" customHeight="1" x14ac:dyDescent="0.3">
      <c r="A145" s="54"/>
      <c r="B145" s="54"/>
      <c r="C145" s="32" t="s">
        <v>6</v>
      </c>
      <c r="D145" s="5">
        <f>F145</f>
        <v>14661.5</v>
      </c>
      <c r="E145" s="28">
        <v>0</v>
      </c>
      <c r="F145" s="5">
        <v>14661.5</v>
      </c>
      <c r="G145" s="4">
        <v>0</v>
      </c>
      <c r="H145" s="4">
        <v>0</v>
      </c>
      <c r="I145" s="4">
        <v>0</v>
      </c>
    </row>
    <row r="146" spans="1:9" ht="23.25" customHeight="1" x14ac:dyDescent="0.3">
      <c r="A146" s="40" t="s">
        <v>33</v>
      </c>
      <c r="B146" s="40" t="s">
        <v>77</v>
      </c>
      <c r="C146" s="32" t="s">
        <v>3</v>
      </c>
      <c r="D146" s="5">
        <f t="shared" ref="D146:D187" si="48">SUM(E146:I146)</f>
        <v>1674.9</v>
      </c>
      <c r="E146" s="5">
        <f>E147+E148+E149+E150+E151</f>
        <v>204.9</v>
      </c>
      <c r="F146" s="4">
        <f t="shared" ref="F146:I146" si="49">F147+F148+F149+F150+F151</f>
        <v>0</v>
      </c>
      <c r="G146" s="5">
        <f t="shared" si="49"/>
        <v>490</v>
      </c>
      <c r="H146" s="5">
        <f>H147+H148+H149+H150+H151</f>
        <v>490</v>
      </c>
      <c r="I146" s="5">
        <f t="shared" si="49"/>
        <v>490</v>
      </c>
    </row>
    <row r="147" spans="1:9" ht="20.25" customHeight="1" x14ac:dyDescent="0.3">
      <c r="A147" s="41"/>
      <c r="B147" s="41"/>
      <c r="C147" s="32" t="s">
        <v>4</v>
      </c>
      <c r="D147" s="4">
        <f t="shared" si="48"/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</row>
    <row r="148" spans="1:9" ht="21" customHeight="1" x14ac:dyDescent="0.3">
      <c r="A148" s="42"/>
      <c r="B148" s="42"/>
      <c r="C148" s="32" t="s">
        <v>5</v>
      </c>
      <c r="D148" s="4">
        <f t="shared" si="48"/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</row>
    <row r="149" spans="1:9" ht="38.25" customHeight="1" x14ac:dyDescent="0.3">
      <c r="A149" s="24"/>
      <c r="B149" s="41" t="s">
        <v>78</v>
      </c>
      <c r="C149" s="32" t="s">
        <v>37</v>
      </c>
      <c r="D149" s="5">
        <f t="shared" si="48"/>
        <v>1674.9</v>
      </c>
      <c r="E149" s="5">
        <v>204.9</v>
      </c>
      <c r="F149" s="4">
        <v>0</v>
      </c>
      <c r="G149" s="5">
        <v>490</v>
      </c>
      <c r="H149" s="5">
        <v>490</v>
      </c>
      <c r="I149" s="5">
        <v>490</v>
      </c>
    </row>
    <row r="150" spans="1:9" ht="39.75" customHeight="1" x14ac:dyDescent="0.3">
      <c r="A150" s="24"/>
      <c r="B150" s="41"/>
      <c r="C150" s="32" t="s">
        <v>38</v>
      </c>
      <c r="D150" s="4">
        <f t="shared" si="48"/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1:9" ht="23.25" customHeight="1" x14ac:dyDescent="0.3">
      <c r="A151" s="25"/>
      <c r="B151" s="42"/>
      <c r="C151" s="32" t="s">
        <v>6</v>
      </c>
      <c r="D151" s="4">
        <f t="shared" si="48"/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1:9" ht="20.25" customHeight="1" x14ac:dyDescent="0.3">
      <c r="A152" s="40" t="s">
        <v>53</v>
      </c>
      <c r="B152" s="40" t="s">
        <v>64</v>
      </c>
      <c r="C152" s="32" t="s">
        <v>3</v>
      </c>
      <c r="D152" s="5">
        <f t="shared" ref="D152:D157" si="50">SUM(E152:I152)</f>
        <v>566593.9</v>
      </c>
      <c r="E152" s="5">
        <f>E153+E154+E155+E156+E157</f>
        <v>128576.6</v>
      </c>
      <c r="F152" s="5">
        <f>F153+F154+F155+F156+F157</f>
        <v>438017.3</v>
      </c>
      <c r="G152" s="4">
        <f t="shared" ref="G152" si="51">G153+G154+G155+G156+G157</f>
        <v>0</v>
      </c>
      <c r="H152" s="4">
        <f>H153+H154+H155+H156+H157</f>
        <v>0</v>
      </c>
      <c r="I152" s="4">
        <f t="shared" ref="I152" si="52">I153+I154+I155+I156+I157</f>
        <v>0</v>
      </c>
    </row>
    <row r="153" spans="1:9" ht="22.5" customHeight="1" x14ac:dyDescent="0.3">
      <c r="A153" s="41"/>
      <c r="B153" s="41"/>
      <c r="C153" s="32" t="s">
        <v>4</v>
      </c>
      <c r="D153" s="4">
        <f t="shared" si="50"/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1:9" ht="21.75" customHeight="1" x14ac:dyDescent="0.3">
      <c r="A154" s="41"/>
      <c r="B154" s="41"/>
      <c r="C154" s="32" t="s">
        <v>5</v>
      </c>
      <c r="D154" s="5">
        <f t="shared" si="50"/>
        <v>167599</v>
      </c>
      <c r="E154" s="4">
        <v>0</v>
      </c>
      <c r="F154" s="38">
        <v>167599</v>
      </c>
      <c r="G154" s="4">
        <v>0</v>
      </c>
      <c r="H154" s="4">
        <v>0</v>
      </c>
      <c r="I154" s="4">
        <v>0</v>
      </c>
    </row>
    <row r="155" spans="1:9" ht="38.25" customHeight="1" x14ac:dyDescent="0.3">
      <c r="A155" s="41"/>
      <c r="B155" s="41"/>
      <c r="C155" s="32" t="s">
        <v>37</v>
      </c>
      <c r="D155" s="5">
        <f t="shared" si="50"/>
        <v>40622.300000000003</v>
      </c>
      <c r="E155" s="5">
        <v>22000</v>
      </c>
      <c r="F155" s="38">
        <v>18622.3</v>
      </c>
      <c r="G155" s="4">
        <v>0</v>
      </c>
      <c r="H155" s="4">
        <v>0</v>
      </c>
      <c r="I155" s="4">
        <v>0</v>
      </c>
    </row>
    <row r="156" spans="1:9" ht="39.75" customHeight="1" x14ac:dyDescent="0.3">
      <c r="A156" s="41"/>
      <c r="B156" s="41"/>
      <c r="C156" s="32" t="s">
        <v>38</v>
      </c>
      <c r="D156" s="5">
        <f t="shared" si="50"/>
        <v>341796</v>
      </c>
      <c r="E156" s="5">
        <v>90000</v>
      </c>
      <c r="F156" s="38">
        <v>251796</v>
      </c>
      <c r="G156" s="4">
        <v>0</v>
      </c>
      <c r="H156" s="4">
        <v>0</v>
      </c>
      <c r="I156" s="4">
        <v>0</v>
      </c>
    </row>
    <row r="157" spans="1:9" ht="33.75" customHeight="1" x14ac:dyDescent="0.3">
      <c r="A157" s="42"/>
      <c r="B157" s="42"/>
      <c r="C157" s="32" t="s">
        <v>6</v>
      </c>
      <c r="D157" s="5">
        <f t="shared" si="50"/>
        <v>16576.599999999999</v>
      </c>
      <c r="E157" s="5">
        <v>16576.599999999999</v>
      </c>
      <c r="F157" s="4">
        <v>0</v>
      </c>
      <c r="G157" s="4">
        <v>0</v>
      </c>
      <c r="H157" s="4">
        <v>0</v>
      </c>
      <c r="I157" s="4">
        <v>0</v>
      </c>
    </row>
    <row r="158" spans="1:9" ht="42.75" customHeight="1" x14ac:dyDescent="0.3">
      <c r="A158" s="40" t="s">
        <v>80</v>
      </c>
      <c r="B158" s="40" t="s">
        <v>81</v>
      </c>
      <c r="C158" s="35" t="s">
        <v>3</v>
      </c>
      <c r="D158" s="5">
        <f t="shared" ref="D158:D163" si="53">SUM(E158:I158)</f>
        <v>7000</v>
      </c>
      <c r="E158" s="5">
        <f>E159+E160+E161+E162+E163</f>
        <v>0</v>
      </c>
      <c r="F158" s="5">
        <f t="shared" ref="F158:I158" si="54">F159+F160+F161+F162+F163</f>
        <v>7000</v>
      </c>
      <c r="G158" s="4">
        <f t="shared" si="54"/>
        <v>0</v>
      </c>
      <c r="H158" s="4">
        <f t="shared" si="54"/>
        <v>0</v>
      </c>
      <c r="I158" s="4">
        <f t="shared" si="54"/>
        <v>0</v>
      </c>
    </row>
    <row r="159" spans="1:9" ht="42.75" customHeight="1" x14ac:dyDescent="0.3">
      <c r="A159" s="41"/>
      <c r="B159" s="41"/>
      <c r="C159" s="35" t="s">
        <v>4</v>
      </c>
      <c r="D159" s="4">
        <f t="shared" si="53"/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</row>
    <row r="160" spans="1:9" ht="35.25" customHeight="1" x14ac:dyDescent="0.3">
      <c r="A160" s="41"/>
      <c r="B160" s="41"/>
      <c r="C160" s="35" t="s">
        <v>5</v>
      </c>
      <c r="D160" s="4">
        <f t="shared" si="53"/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</row>
    <row r="161" spans="1:9" ht="47.25" customHeight="1" x14ac:dyDescent="0.3">
      <c r="A161" s="41"/>
      <c r="B161" s="41"/>
      <c r="C161" s="35" t="s">
        <v>37</v>
      </c>
      <c r="D161" s="5">
        <f t="shared" si="53"/>
        <v>7000</v>
      </c>
      <c r="E161" s="4">
        <v>0</v>
      </c>
      <c r="F161" s="5">
        <v>7000</v>
      </c>
      <c r="G161" s="4">
        <v>0</v>
      </c>
      <c r="H161" s="4">
        <v>0</v>
      </c>
      <c r="I161" s="4">
        <v>0</v>
      </c>
    </row>
    <row r="162" spans="1:9" ht="51.75" customHeight="1" x14ac:dyDescent="0.3">
      <c r="A162" s="41"/>
      <c r="B162" s="41"/>
      <c r="C162" s="35" t="s">
        <v>38</v>
      </c>
      <c r="D162" s="4">
        <f t="shared" si="53"/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</row>
    <row r="163" spans="1:9" ht="51" customHeight="1" x14ac:dyDescent="0.3">
      <c r="A163" s="42"/>
      <c r="B163" s="42"/>
      <c r="C163" s="35" t="s">
        <v>6</v>
      </c>
      <c r="D163" s="4">
        <f t="shared" si="53"/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</row>
    <row r="164" spans="1:9" ht="27.75" customHeight="1" x14ac:dyDescent="0.3">
      <c r="A164" s="40" t="s">
        <v>61</v>
      </c>
      <c r="B164" s="40" t="s">
        <v>82</v>
      </c>
      <c r="C164" s="32" t="s">
        <v>3</v>
      </c>
      <c r="D164" s="5">
        <f t="shared" si="48"/>
        <v>89862</v>
      </c>
      <c r="E164" s="5">
        <f>E165+E166+E167+E168+E169</f>
        <v>0</v>
      </c>
      <c r="F164" s="5">
        <f t="shared" ref="F164:I164" si="55">F165+F166+F167+F168+F169</f>
        <v>89862</v>
      </c>
      <c r="G164" s="4">
        <f t="shared" si="55"/>
        <v>0</v>
      </c>
      <c r="H164" s="4">
        <f t="shared" si="55"/>
        <v>0</v>
      </c>
      <c r="I164" s="4">
        <f t="shared" si="55"/>
        <v>0</v>
      </c>
    </row>
    <row r="165" spans="1:9" ht="28.5" customHeight="1" x14ac:dyDescent="0.3">
      <c r="A165" s="42"/>
      <c r="B165" s="42"/>
      <c r="C165" s="32" t="s">
        <v>4</v>
      </c>
      <c r="D165" s="4">
        <f t="shared" si="48"/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</row>
    <row r="166" spans="1:9" ht="27.75" customHeight="1" x14ac:dyDescent="0.3">
      <c r="A166" s="23"/>
      <c r="B166" s="40" t="s">
        <v>83</v>
      </c>
      <c r="C166" s="32" t="s">
        <v>5</v>
      </c>
      <c r="D166" s="4">
        <f t="shared" si="48"/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</row>
    <row r="167" spans="1:9" ht="47.25" customHeight="1" x14ac:dyDescent="0.3">
      <c r="A167" s="24"/>
      <c r="B167" s="41"/>
      <c r="C167" s="32" t="s">
        <v>37</v>
      </c>
      <c r="D167" s="5">
        <f t="shared" si="48"/>
        <v>89862</v>
      </c>
      <c r="E167" s="4">
        <v>0</v>
      </c>
      <c r="F167" s="5">
        <v>89862</v>
      </c>
      <c r="G167" s="4">
        <v>0</v>
      </c>
      <c r="H167" s="4">
        <v>0</v>
      </c>
      <c r="I167" s="4">
        <v>0</v>
      </c>
    </row>
    <row r="168" spans="1:9" ht="51.75" customHeight="1" x14ac:dyDescent="0.3">
      <c r="A168" s="24"/>
      <c r="B168" s="41"/>
      <c r="C168" s="32" t="s">
        <v>38</v>
      </c>
      <c r="D168" s="4">
        <f t="shared" si="48"/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</row>
    <row r="169" spans="1:9" ht="66" customHeight="1" x14ac:dyDescent="0.3">
      <c r="A169" s="25"/>
      <c r="B169" s="42"/>
      <c r="C169" s="32" t="s">
        <v>6</v>
      </c>
      <c r="D169" s="4">
        <f t="shared" si="48"/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</row>
    <row r="170" spans="1:9" ht="19.5" customHeight="1" x14ac:dyDescent="0.3">
      <c r="A170" s="40" t="s">
        <v>65</v>
      </c>
      <c r="B170" s="40" t="s">
        <v>62</v>
      </c>
      <c r="C170" s="32" t="s">
        <v>3</v>
      </c>
      <c r="D170" s="5">
        <f t="shared" ref="D170:D175" si="56">SUM(E170:I170)</f>
        <v>7731</v>
      </c>
      <c r="E170" s="5">
        <f>E171+E172+E173+E174+E175</f>
        <v>7731</v>
      </c>
      <c r="F170" s="4">
        <f t="shared" ref="F170:I170" si="57">F171+F172+F173+F174+F175</f>
        <v>0</v>
      </c>
      <c r="G170" s="4">
        <f t="shared" si="57"/>
        <v>0</v>
      </c>
      <c r="H170" s="4">
        <f t="shared" si="57"/>
        <v>0</v>
      </c>
      <c r="I170" s="4">
        <f t="shared" si="57"/>
        <v>0</v>
      </c>
    </row>
    <row r="171" spans="1:9" ht="19.5" customHeight="1" x14ac:dyDescent="0.3">
      <c r="A171" s="41"/>
      <c r="B171" s="41"/>
      <c r="C171" s="32" t="s">
        <v>4</v>
      </c>
      <c r="D171" s="4">
        <f t="shared" si="56"/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</row>
    <row r="172" spans="1:9" x14ac:dyDescent="0.3">
      <c r="A172" s="41"/>
      <c r="B172" s="41"/>
      <c r="C172" s="32" t="s">
        <v>5</v>
      </c>
      <c r="D172" s="5">
        <f t="shared" si="56"/>
        <v>7600</v>
      </c>
      <c r="E172" s="5">
        <v>7600</v>
      </c>
      <c r="F172" s="4">
        <v>0</v>
      </c>
      <c r="G172" s="4">
        <v>0</v>
      </c>
      <c r="H172" s="4">
        <v>0</v>
      </c>
      <c r="I172" s="4">
        <v>0</v>
      </c>
    </row>
    <row r="173" spans="1:9" ht="39" x14ac:dyDescent="0.3">
      <c r="A173" s="41"/>
      <c r="B173" s="41"/>
      <c r="C173" s="32" t="s">
        <v>37</v>
      </c>
      <c r="D173" s="5">
        <f t="shared" si="56"/>
        <v>131</v>
      </c>
      <c r="E173" s="5">
        <v>131</v>
      </c>
      <c r="F173" s="4">
        <v>0</v>
      </c>
      <c r="G173" s="4">
        <v>0</v>
      </c>
      <c r="H173" s="4">
        <v>0</v>
      </c>
      <c r="I173" s="4">
        <v>0</v>
      </c>
    </row>
    <row r="174" spans="1:9" ht="41.25" customHeight="1" x14ac:dyDescent="0.3">
      <c r="A174" s="41"/>
      <c r="B174" s="41"/>
      <c r="C174" s="32" t="s">
        <v>38</v>
      </c>
      <c r="D174" s="4">
        <f t="shared" si="56"/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</row>
    <row r="175" spans="1:9" x14ac:dyDescent="0.3">
      <c r="A175" s="42"/>
      <c r="B175" s="42"/>
      <c r="C175" s="32" t="s">
        <v>6</v>
      </c>
      <c r="D175" s="4">
        <f t="shared" si="56"/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</row>
    <row r="176" spans="1:9" ht="23.25" customHeight="1" x14ac:dyDescent="0.3">
      <c r="A176" s="40" t="s">
        <v>34</v>
      </c>
      <c r="B176" s="40" t="s">
        <v>59</v>
      </c>
      <c r="C176" s="3" t="s">
        <v>79</v>
      </c>
      <c r="D176" s="5">
        <f t="shared" si="48"/>
        <v>180334.3</v>
      </c>
      <c r="E176" s="5">
        <f>E179+E178</f>
        <v>32654.2</v>
      </c>
      <c r="F176" s="5">
        <f t="shared" ref="F176:I176" si="58">F179+F178</f>
        <v>35475.1</v>
      </c>
      <c r="G176" s="8">
        <f t="shared" si="58"/>
        <v>35831.599999999999</v>
      </c>
      <c r="H176" s="5">
        <f t="shared" si="58"/>
        <v>37506.199999999997</v>
      </c>
      <c r="I176" s="5">
        <f t="shared" si="58"/>
        <v>38867.199999999997</v>
      </c>
    </row>
    <row r="177" spans="1:9" ht="20.25" customHeight="1" x14ac:dyDescent="0.3">
      <c r="A177" s="41"/>
      <c r="B177" s="41"/>
      <c r="C177" s="3" t="s">
        <v>4</v>
      </c>
      <c r="D177" s="4">
        <f t="shared" si="48"/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</row>
    <row r="178" spans="1:9" ht="19.5" customHeight="1" x14ac:dyDescent="0.3">
      <c r="A178" s="41"/>
      <c r="B178" s="41"/>
      <c r="C178" s="3" t="s">
        <v>5</v>
      </c>
      <c r="D178" s="5">
        <f t="shared" si="48"/>
        <v>45</v>
      </c>
      <c r="E178" s="5">
        <f>E184</f>
        <v>45</v>
      </c>
      <c r="F178" s="4">
        <v>0</v>
      </c>
      <c r="G178" s="10">
        <f>G184</f>
        <v>0</v>
      </c>
      <c r="H178" s="4">
        <v>0</v>
      </c>
      <c r="I178" s="4">
        <v>0</v>
      </c>
    </row>
    <row r="179" spans="1:9" ht="39" customHeight="1" x14ac:dyDescent="0.3">
      <c r="A179" s="41"/>
      <c r="B179" s="41"/>
      <c r="C179" s="3" t="s">
        <v>37</v>
      </c>
      <c r="D179" s="5">
        <f t="shared" si="48"/>
        <v>180289.3</v>
      </c>
      <c r="E179" s="7">
        <f t="shared" ref="E179:I179" si="59">E185</f>
        <v>32609.200000000001</v>
      </c>
      <c r="F179" s="7">
        <f t="shared" si="59"/>
        <v>35475.1</v>
      </c>
      <c r="G179" s="8">
        <f>G185</f>
        <v>35831.599999999999</v>
      </c>
      <c r="H179" s="7">
        <f t="shared" ref="H179" si="60">H185</f>
        <v>37506.199999999997</v>
      </c>
      <c r="I179" s="7">
        <f t="shared" si="59"/>
        <v>38867.199999999997</v>
      </c>
    </row>
    <row r="180" spans="1:9" ht="36.75" customHeight="1" x14ac:dyDescent="0.3">
      <c r="A180" s="41"/>
      <c r="B180" s="41"/>
      <c r="C180" s="3" t="s">
        <v>38</v>
      </c>
      <c r="D180" s="4">
        <f t="shared" si="48"/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</row>
    <row r="181" spans="1:9" ht="22.5" customHeight="1" x14ac:dyDescent="0.3">
      <c r="A181" s="42"/>
      <c r="B181" s="42"/>
      <c r="C181" s="3" t="s">
        <v>6</v>
      </c>
      <c r="D181" s="4">
        <f t="shared" si="48"/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</row>
    <row r="182" spans="1:9" ht="23.25" customHeight="1" x14ac:dyDescent="0.3">
      <c r="A182" s="40" t="s">
        <v>35</v>
      </c>
      <c r="B182" s="40" t="s">
        <v>36</v>
      </c>
      <c r="C182" s="32" t="s">
        <v>3</v>
      </c>
      <c r="D182" s="5">
        <f t="shared" si="48"/>
        <v>180334.3</v>
      </c>
      <c r="E182" s="5">
        <f t="shared" ref="E182:I182" si="61">E185+E184</f>
        <v>32654.2</v>
      </c>
      <c r="F182" s="5">
        <f t="shared" si="61"/>
        <v>35475.1</v>
      </c>
      <c r="G182" s="5">
        <f t="shared" si="61"/>
        <v>35831.599999999999</v>
      </c>
      <c r="H182" s="5">
        <f t="shared" si="61"/>
        <v>37506.199999999997</v>
      </c>
      <c r="I182" s="5">
        <f t="shared" si="61"/>
        <v>38867.199999999997</v>
      </c>
    </row>
    <row r="183" spans="1:9" ht="23.25" customHeight="1" x14ac:dyDescent="0.3">
      <c r="A183" s="41"/>
      <c r="B183" s="41"/>
      <c r="C183" s="32" t="s">
        <v>4</v>
      </c>
      <c r="D183" s="4">
        <f t="shared" si="48"/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ht="22.5" customHeight="1" x14ac:dyDescent="0.3">
      <c r="A184" s="41"/>
      <c r="B184" s="41"/>
      <c r="C184" s="32" t="s">
        <v>5</v>
      </c>
      <c r="D184" s="5">
        <f t="shared" si="48"/>
        <v>45</v>
      </c>
      <c r="E184" s="5">
        <v>45</v>
      </c>
      <c r="F184" s="4">
        <v>0</v>
      </c>
      <c r="G184" s="4">
        <v>0</v>
      </c>
      <c r="H184" s="4">
        <v>0</v>
      </c>
      <c r="I184" s="4">
        <v>0</v>
      </c>
    </row>
    <row r="185" spans="1:9" ht="39.75" customHeight="1" x14ac:dyDescent="0.3">
      <c r="A185" s="25"/>
      <c r="B185" s="42"/>
      <c r="C185" s="32" t="s">
        <v>37</v>
      </c>
      <c r="D185" s="5">
        <f t="shared" si="48"/>
        <v>180289.3</v>
      </c>
      <c r="E185" s="7">
        <v>32609.200000000001</v>
      </c>
      <c r="F185" s="7">
        <v>35475.1</v>
      </c>
      <c r="G185" s="7">
        <v>35831.599999999999</v>
      </c>
      <c r="H185" s="7">
        <v>37506.199999999997</v>
      </c>
      <c r="I185" s="7">
        <v>38867.199999999997</v>
      </c>
    </row>
    <row r="186" spans="1:9" ht="40.5" customHeight="1" x14ac:dyDescent="0.3">
      <c r="A186" s="23"/>
      <c r="B186" s="24"/>
      <c r="C186" s="21" t="s">
        <v>38</v>
      </c>
      <c r="D186" s="4">
        <f t="shared" si="48"/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</row>
    <row r="187" spans="1:9" ht="23.25" customHeight="1" x14ac:dyDescent="0.3">
      <c r="A187" s="25"/>
      <c r="B187" s="25"/>
      <c r="C187" s="32" t="s">
        <v>6</v>
      </c>
      <c r="D187" s="4">
        <f t="shared" si="48"/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</row>
    <row r="188" spans="1:9" s="16" customFormat="1" ht="49.5" customHeight="1" x14ac:dyDescent="0.35">
      <c r="A188" s="13"/>
      <c r="B188" s="13"/>
      <c r="C188" s="13"/>
      <c r="D188" s="14"/>
      <c r="E188" s="14"/>
      <c r="F188" s="14"/>
      <c r="G188" s="14"/>
      <c r="H188" s="14"/>
      <c r="I188" s="15" t="s">
        <v>44</v>
      </c>
    </row>
    <row r="189" spans="1:9" s="19" customFormat="1" ht="87" customHeight="1" x14ac:dyDescent="0.35">
      <c r="A189" s="51" t="s">
        <v>86</v>
      </c>
      <c r="B189" s="51"/>
      <c r="C189" s="51"/>
      <c r="D189" s="17"/>
      <c r="E189" s="18"/>
      <c r="F189" s="18"/>
      <c r="G189" s="18"/>
      <c r="H189" s="50" t="s">
        <v>85</v>
      </c>
      <c r="I189" s="50"/>
    </row>
    <row r="190" spans="1:9" s="11" customFormat="1" ht="27.75" x14ac:dyDescent="0.4">
      <c r="A190" s="12"/>
      <c r="B190" s="12"/>
      <c r="C190" s="12"/>
    </row>
    <row r="195" spans="3:3" x14ac:dyDescent="0.3">
      <c r="C195" s="1" t="s">
        <v>52</v>
      </c>
    </row>
  </sheetData>
  <mergeCells count="72">
    <mergeCell ref="B182:B185"/>
    <mergeCell ref="A164:A165"/>
    <mergeCell ref="B166:B169"/>
    <mergeCell ref="B164:B165"/>
    <mergeCell ref="A170:A175"/>
    <mergeCell ref="B170:B175"/>
    <mergeCell ref="B44:B49"/>
    <mergeCell ref="B56:B59"/>
    <mergeCell ref="A56:A59"/>
    <mergeCell ref="A80:A81"/>
    <mergeCell ref="B82:B85"/>
    <mergeCell ref="B80:B81"/>
    <mergeCell ref="B62:B67"/>
    <mergeCell ref="A74:A79"/>
    <mergeCell ref="B74:B79"/>
    <mergeCell ref="B68:B73"/>
    <mergeCell ref="A68:A73"/>
    <mergeCell ref="H189:I189"/>
    <mergeCell ref="A134:A139"/>
    <mergeCell ref="B134:B139"/>
    <mergeCell ref="A189:C189"/>
    <mergeCell ref="A152:A157"/>
    <mergeCell ref="B152:B157"/>
    <mergeCell ref="B176:B181"/>
    <mergeCell ref="A176:A181"/>
    <mergeCell ref="A140:A145"/>
    <mergeCell ref="B140:B145"/>
    <mergeCell ref="A158:A163"/>
    <mergeCell ref="B158:B163"/>
    <mergeCell ref="A146:A148"/>
    <mergeCell ref="B149:B151"/>
    <mergeCell ref="B146:B148"/>
    <mergeCell ref="A182:A184"/>
    <mergeCell ref="B26:B31"/>
    <mergeCell ref="B116:B121"/>
    <mergeCell ref="A116:A121"/>
    <mergeCell ref="B128:B133"/>
    <mergeCell ref="A128:A133"/>
    <mergeCell ref="A122:A125"/>
    <mergeCell ref="B122:B125"/>
    <mergeCell ref="A104:A109"/>
    <mergeCell ref="B104:B109"/>
    <mergeCell ref="A92:A97"/>
    <mergeCell ref="A62:A67"/>
    <mergeCell ref="A38:A43"/>
    <mergeCell ref="B38:B43"/>
    <mergeCell ref="A50:A55"/>
    <mergeCell ref="B50:B55"/>
    <mergeCell ref="A44:A49"/>
    <mergeCell ref="A110:A115"/>
    <mergeCell ref="B110:B115"/>
    <mergeCell ref="B92:B97"/>
    <mergeCell ref="A86:A91"/>
    <mergeCell ref="B86:B91"/>
    <mergeCell ref="A98:A103"/>
    <mergeCell ref="B98:B103"/>
    <mergeCell ref="F1:I1"/>
    <mergeCell ref="B32:B37"/>
    <mergeCell ref="A32:A37"/>
    <mergeCell ref="A8:A13"/>
    <mergeCell ref="B8:B13"/>
    <mergeCell ref="A3:I3"/>
    <mergeCell ref="D5:I5"/>
    <mergeCell ref="H4:I4"/>
    <mergeCell ref="A5:A6"/>
    <mergeCell ref="B5:B6"/>
    <mergeCell ref="C5:C6"/>
    <mergeCell ref="B14:B17"/>
    <mergeCell ref="A14:A17"/>
    <mergeCell ref="A20:A25"/>
    <mergeCell ref="B20:B25"/>
    <mergeCell ref="A26:A31"/>
  </mergeCells>
  <phoneticPr fontId="3" type="noConversion"/>
  <printOptions horizontalCentered="1"/>
  <pageMargins left="0.59055118110236227" right="0.59055118110236227" top="1.1811023622047245" bottom="0.55118110236220474" header="0.51181102362204722" footer="0"/>
  <pageSetup paperSize="9" scale="75" firstPageNumber="35" fitToHeight="9" orientation="landscape" useFirstPageNumber="1" r:id="rId1"/>
  <headerFooter>
    <oddHeader>&amp;C&amp;"Times New Roman,обычный"&amp;16&amp;P</oddHeader>
  </headerFooter>
  <rowBreaks count="3" manualBreakCount="3">
    <brk id="37" max="8" man="1"/>
    <brk id="81" max="8" man="1"/>
    <brk id="10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изм до 2025</vt:lpstr>
      <vt:lpstr>' изм до 2025'!Заголовки_для_печати</vt:lpstr>
      <vt:lpstr>' изм до 2025'!Область_печати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2023-01-31T09:27:41Z</cp:lastPrinted>
  <dcterms:created xsi:type="dcterms:W3CDTF">2016-02-04T07:28:10Z</dcterms:created>
  <dcterms:modified xsi:type="dcterms:W3CDTF">2023-02-14T07:47:04Z</dcterms:modified>
</cp:coreProperties>
</file>